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A45E6E6-A747-440D-8116-CB2C1B14C1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PON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9" i="2"/>
  <c r="D18" i="5"/>
  <c r="A9" i="2"/>
  <c r="D5" i="5"/>
  <c r="A9" i="4"/>
  <c r="A9" i="5"/>
  <c r="D21" i="5"/>
  <c r="D10" i="3"/>
  <c r="D6" i="5"/>
  <c r="A11" i="4"/>
  <c r="D9" i="4"/>
  <c r="A16" i="8"/>
  <c r="A27" i="6"/>
  <c r="A10" i="3"/>
  <c r="D8" i="5"/>
  <c r="A14" i="3"/>
  <c r="A18" i="9"/>
  <c r="A27" i="7"/>
  <c r="D4" i="5"/>
  <c r="D11" i="4"/>
  <c r="A28" i="8"/>
  <c r="D14" i="3"/>
  <c r="A25" i="9"/>
  <c r="D15" i="5"/>
  <c r="A37" i="8"/>
  <c r="A2" i="9" l="1"/>
  <c r="A2" i="8"/>
  <c r="A2" i="7"/>
  <c r="A2" i="6"/>
  <c r="A2" i="5"/>
  <c r="A2" i="4"/>
  <c r="A2" i="3"/>
  <c r="A2" i="2"/>
  <c r="A2" i="1"/>
  <c r="B10" i="4" l="1"/>
  <c r="A23" i="9" l="1"/>
  <c r="C21" i="9"/>
  <c r="A17" i="9"/>
  <c r="A9" i="9"/>
  <c r="A36" i="8" l="1"/>
  <c r="A27" i="8" l="1"/>
  <c r="B22" i="8"/>
  <c r="B36" i="8" l="1"/>
  <c r="B11" i="9"/>
  <c r="B27" i="8"/>
  <c r="B15" i="8"/>
  <c r="B43" i="8" s="1"/>
  <c r="A15" i="8"/>
  <c r="E6" i="7"/>
  <c r="E7" i="7"/>
  <c r="C6" i="6"/>
  <c r="B6" i="6"/>
  <c r="A7" i="7"/>
  <c r="F7" i="7" s="1"/>
  <c r="F5" i="7"/>
  <c r="F6" i="7" s="1"/>
  <c r="E5" i="7"/>
  <c r="D5" i="7"/>
  <c r="D6" i="7" s="1"/>
  <c r="C5" i="7"/>
  <c r="C6" i="7" s="1"/>
  <c r="B5" i="7"/>
  <c r="B6" i="7" s="1"/>
  <c r="A7" i="6"/>
  <c r="B7" i="6" s="1"/>
  <c r="F7" i="6"/>
  <c r="D7" i="7" l="1"/>
  <c r="B7" i="7"/>
  <c r="C7" i="7"/>
  <c r="B23" i="9"/>
  <c r="B12" i="9"/>
  <c r="C7" i="6"/>
  <c r="F6" i="6"/>
  <c r="E7" i="6"/>
  <c r="D7" i="6"/>
  <c r="E6" i="6"/>
  <c r="D8" i="6"/>
  <c r="D6" i="6"/>
  <c r="A8" i="7"/>
  <c r="A8" i="6"/>
  <c r="F8" i="6" s="1"/>
  <c r="B24" i="9" l="1"/>
  <c r="A24" i="9"/>
  <c r="B8" i="6"/>
  <c r="C8" i="6"/>
  <c r="F8" i="7"/>
  <c r="C8" i="7"/>
  <c r="D8" i="7"/>
  <c r="B8" i="7"/>
  <c r="E8" i="7"/>
  <c r="E8" i="6"/>
  <c r="B22" i="9"/>
  <c r="B17" i="9"/>
  <c r="B13" i="9"/>
  <c r="A9" i="7"/>
  <c r="A9" i="6"/>
  <c r="B9" i="6" l="1"/>
  <c r="C9" i="6"/>
  <c r="E9" i="6"/>
  <c r="F9" i="6"/>
  <c r="D9" i="6"/>
  <c r="F9" i="7"/>
  <c r="B9" i="7"/>
  <c r="C9" i="7"/>
  <c r="D9" i="7"/>
  <c r="E9" i="7"/>
  <c r="A10" i="7"/>
  <c r="A10" i="6"/>
  <c r="B10" i="6" l="1"/>
  <c r="C10" i="6"/>
  <c r="E10" i="6"/>
  <c r="F10" i="6"/>
  <c r="D10" i="6"/>
  <c r="F10" i="7"/>
  <c r="B10" i="7"/>
  <c r="C10" i="7"/>
  <c r="D10" i="7"/>
  <c r="E10" i="7"/>
  <c r="A11" i="7"/>
  <c r="A11" i="6"/>
  <c r="B11" i="6" l="1"/>
  <c r="D11" i="6"/>
  <c r="C11" i="6"/>
  <c r="E11" i="6"/>
  <c r="F11" i="6"/>
  <c r="F11" i="7"/>
  <c r="C11" i="7"/>
  <c r="B11" i="7"/>
  <c r="D11" i="7"/>
  <c r="E11" i="7"/>
  <c r="A12" i="7"/>
  <c r="A12" i="6"/>
  <c r="C12" i="6" l="1"/>
  <c r="B12" i="6"/>
  <c r="F12" i="6"/>
  <c r="D12" i="6"/>
  <c r="E12" i="6"/>
  <c r="F12" i="7"/>
  <c r="C12" i="7"/>
  <c r="E12" i="7"/>
  <c r="D12" i="7"/>
  <c r="B12" i="7"/>
  <c r="A13" i="7"/>
  <c r="A13" i="6"/>
  <c r="F13" i="7" l="1"/>
  <c r="E13" i="7"/>
  <c r="C13" i="7"/>
  <c r="D13" i="7"/>
  <c r="B13" i="7"/>
  <c r="B13" i="6"/>
  <c r="D13" i="6"/>
  <c r="F13" i="6"/>
  <c r="C13" i="6"/>
  <c r="E13" i="6"/>
  <c r="A14" i="7"/>
  <c r="A14" i="6"/>
  <c r="C14" i="6" l="1"/>
  <c r="B14" i="6"/>
  <c r="D14" i="6"/>
  <c r="F14" i="6"/>
  <c r="E14" i="6"/>
  <c r="F14" i="7"/>
  <c r="B14" i="7"/>
  <c r="C14" i="7"/>
  <c r="D14" i="7"/>
  <c r="E14" i="7"/>
  <c r="A15" i="7"/>
  <c r="A15" i="6"/>
  <c r="F15" i="7" l="1"/>
  <c r="C15" i="7"/>
  <c r="B15" i="7"/>
  <c r="D15" i="7"/>
  <c r="E15" i="7"/>
  <c r="B15" i="6"/>
  <c r="F15" i="6"/>
  <c r="C15" i="6"/>
  <c r="E15" i="6"/>
  <c r="D15" i="6"/>
  <c r="A16" i="7"/>
  <c r="A16" i="6"/>
  <c r="B16" i="6" l="1"/>
  <c r="C16" i="6"/>
  <c r="D16" i="6"/>
  <c r="E16" i="6"/>
  <c r="F16" i="6"/>
  <c r="F16" i="7"/>
  <c r="E16" i="7"/>
  <c r="C16" i="7"/>
  <c r="D16" i="7"/>
  <c r="B16" i="7"/>
  <c r="A17" i="7"/>
  <c r="A17" i="6"/>
  <c r="F17" i="6" l="1"/>
  <c r="B17" i="6"/>
  <c r="C17" i="6"/>
  <c r="E17" i="6"/>
  <c r="D17" i="6"/>
  <c r="F17" i="7"/>
  <c r="B17" i="7"/>
  <c r="C17" i="7"/>
  <c r="D17" i="7"/>
  <c r="E17" i="7"/>
  <c r="A18" i="7"/>
  <c r="A18" i="6"/>
  <c r="C18" i="6" l="1"/>
  <c r="B18" i="6"/>
  <c r="E18" i="6"/>
  <c r="F18" i="6"/>
  <c r="D18" i="6"/>
  <c r="F18" i="7"/>
  <c r="B18" i="7"/>
  <c r="E18" i="7"/>
  <c r="C18" i="7"/>
  <c r="D18" i="7"/>
  <c r="A19" i="7"/>
  <c r="A19" i="6"/>
  <c r="F19" i="7" l="1"/>
  <c r="C19" i="7"/>
  <c r="B19" i="7"/>
  <c r="D19" i="7"/>
  <c r="E19" i="7"/>
  <c r="B19" i="6"/>
  <c r="F19" i="6"/>
  <c r="C19" i="6"/>
  <c r="D19" i="6"/>
  <c r="E19" i="6"/>
  <c r="A20" i="7"/>
  <c r="A20" i="6"/>
  <c r="B20" i="6" l="1"/>
  <c r="C20" i="6"/>
  <c r="F20" i="6"/>
  <c r="E20" i="6"/>
  <c r="D20" i="6"/>
  <c r="F20" i="7"/>
  <c r="E20" i="7"/>
  <c r="C20" i="7"/>
  <c r="D20" i="7"/>
  <c r="B20" i="7"/>
  <c r="A21" i="7"/>
  <c r="A21" i="6"/>
  <c r="F21" i="7" l="1"/>
  <c r="C21" i="7"/>
  <c r="D21" i="7"/>
  <c r="E21" i="7"/>
  <c r="B21" i="7"/>
  <c r="F21" i="6"/>
  <c r="B21" i="6"/>
  <c r="D21" i="6"/>
  <c r="C21" i="6"/>
  <c r="E21" i="6"/>
  <c r="A22" i="7"/>
  <c r="A22" i="6"/>
  <c r="C22" i="6" l="1"/>
  <c r="B22" i="6"/>
  <c r="D22" i="6"/>
  <c r="F22" i="6"/>
  <c r="E22" i="6"/>
  <c r="F22" i="7"/>
  <c r="B22" i="7"/>
  <c r="E22" i="7"/>
  <c r="C22" i="7"/>
  <c r="D22" i="7"/>
  <c r="A23" i="7"/>
  <c r="A23" i="6"/>
  <c r="B23" i="6" l="1"/>
  <c r="F23" i="6"/>
  <c r="C23" i="6"/>
  <c r="D23" i="6"/>
  <c r="E23" i="6"/>
  <c r="F23" i="7"/>
  <c r="C23" i="7"/>
  <c r="B23" i="7"/>
  <c r="D23" i="7"/>
  <c r="E23" i="7"/>
  <c r="A24" i="7"/>
  <c r="A24" i="6"/>
  <c r="F24" i="7" l="1"/>
  <c r="E24" i="7"/>
  <c r="C24" i="7"/>
  <c r="D24" i="7"/>
  <c r="B24" i="7"/>
  <c r="B24" i="6"/>
  <c r="C24" i="6"/>
  <c r="E24" i="6"/>
  <c r="D24" i="6"/>
  <c r="F24" i="6"/>
  <c r="A25" i="7"/>
  <c r="A25" i="6"/>
  <c r="B25" i="6" l="1"/>
  <c r="F25" i="6"/>
  <c r="E25" i="6"/>
  <c r="C25" i="6"/>
  <c r="D25" i="6"/>
  <c r="F25" i="7"/>
  <c r="B25" i="7"/>
  <c r="C25" i="7"/>
  <c r="D25" i="7"/>
  <c r="E25" i="7"/>
  <c r="C21" i="5"/>
  <c r="A19" i="5"/>
  <c r="C18" i="5"/>
  <c r="A16" i="5"/>
  <c r="C15" i="5"/>
  <c r="A13" i="5"/>
  <c r="B8" i="5"/>
  <c r="A8" i="5"/>
  <c r="C6" i="5"/>
  <c r="C5" i="5"/>
  <c r="C4" i="5"/>
  <c r="E10" i="4"/>
  <c r="E8" i="4"/>
  <c r="D8" i="4"/>
  <c r="B8" i="4"/>
  <c r="A8" i="4"/>
  <c r="E13" i="3"/>
  <c r="D13" i="3"/>
  <c r="B13" i="3"/>
  <c r="A13" i="3"/>
  <c r="E9" i="3"/>
  <c r="D9" i="3"/>
  <c r="B9" i="3"/>
  <c r="A9" i="3"/>
  <c r="E8" i="2"/>
  <c r="D8" i="2"/>
  <c r="B8" i="2"/>
  <c r="A8" i="2"/>
  <c r="A68" i="1"/>
  <c r="C8" i="5" l="1"/>
  <c r="A63" i="1"/>
  <c r="A64" i="1"/>
  <c r="A65" i="1"/>
  <c r="A66" i="1"/>
  <c r="A67" i="1"/>
  <c r="A69" i="1"/>
  <c r="A70" i="1"/>
  <c r="A71" i="1"/>
  <c r="A72" i="1"/>
  <c r="A73" i="1"/>
  <c r="A74" i="1"/>
</calcChain>
</file>

<file path=xl/sharedStrings.xml><?xml version="1.0" encoding="utf-8"?>
<sst xmlns="http://schemas.openxmlformats.org/spreadsheetml/2006/main" count="173" uniqueCount="123">
  <si>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</si>
  <si>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The cumulative argument will accept ANY numeric value with 0 being treated as FALSE and all non-zero numbers being treated as TRUE.</t>
  </si>
  <si>
    <t>lambda is less than or equals 0.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</si>
  <si>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</si>
  <si>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</si>
  <si>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x, lambda, or cumulative arguments.</t>
    </r>
  </si>
  <si>
    <t>Errors Using EXPON.DIST Function</t>
  </si>
  <si>
    <t>hours</t>
  </si>
  <si>
    <t>Time between customers</t>
  </si>
  <si>
    <t>x</t>
  </si>
  <si>
    <t>Using POISSON.DIST</t>
  </si>
  <si>
    <t>minutes</t>
  </si>
  <si>
    <t>Calculate probability of no customers for:</t>
  </si>
  <si>
    <t>Problem:</t>
  </si>
  <si>
    <t>Customers per hour</t>
  </si>
  <si>
    <t>POISSON.DIST returns the occurences between intervals where the occurences are random with a known average.</t>
  </si>
  <si>
    <t>We have seen that EXPON.DIST returns the probabilities associated with exponential distributions.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</si>
  <si>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This example links with data from previous example.</t>
    </r>
  </si>
  <si>
    <t>Sum of the probabilities:-</t>
  </si>
  <si>
    <t>Since we have covered arrivals across all possibilities, the sum of our three calculations should be 1.</t>
  </si>
  <si>
    <t>In this case we take the EXPON.DIST of the smaller 'band' of cumulative distribution from the larger one.</t>
  </si>
  <si>
    <t>We can also look at the probability of customers arriving between two points.</t>
  </si>
  <si>
    <r>
      <rPr>
        <b/>
        <sz val="10"/>
        <color rgb="FFFF0000"/>
        <rFont val="Arial"/>
        <family val="2"/>
      </rPr>
      <t>Note</t>
    </r>
    <r>
      <rPr>
        <sz val="10"/>
        <rFont val="Arial"/>
        <family val="2"/>
      </rPr>
      <t xml:space="preserve"> that in this case we are looking for 1 - the cumulative distribution:</t>
    </r>
  </si>
  <si>
    <t>x (time before next customer being investigated)</t>
  </si>
  <si>
    <t>Average time between customers.</t>
  </si>
  <si>
    <t>We also don't want our staff hanging around and we want to know the probability of subsequent customers not arriving for a particular time period.</t>
  </si>
  <si>
    <t>We have collected data for a particular time period on average time period between customers.</t>
  </si>
  <si>
    <t>if we need to employ another staff member.</t>
  </si>
  <si>
    <t>We have similarly established that customers take x minutes to serve and we want to know what is the probability that they will arrive in less than this time interval..</t>
  </si>
  <si>
    <t>We have discovered the the average time between customer arrivals in our store is n minutes.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</si>
  <si>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</si>
  <si>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</si>
  <si>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</si>
  <si>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</si>
  <si>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Numeric</t>
  </si>
  <si>
    <t>&gt;0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</si>
  <si>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</si>
  <si>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</si>
  <si>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</si>
  <si>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</si>
  <si>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</si>
  <si>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</si>
  <si>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 (TRUE) Probability (FALSE)</t>
  </si>
  <si>
    <t>lambda</t>
  </si>
  <si>
    <t>Value of the function.</t>
  </si>
  <si>
    <t>Formula for test</t>
  </si>
  <si>
    <t>Validation Backup
Conditionally formatted test</t>
  </si>
  <si>
    <t>User Inputs</t>
  </si>
  <si>
    <t>Arguments</t>
  </si>
  <si>
    <t>Using CHIDIST &gt;&gt;&gt;</t>
  </si>
  <si>
    <t>Equation for Cumulative probability of Exponential Distribution</t>
  </si>
  <si>
    <t>Value of the function</t>
  </si>
  <si>
    <t>Using EXPONDIST</t>
  </si>
  <si>
    <t>Using EXPON.DIST</t>
  </si>
  <si>
    <t>Index of Examples</t>
  </si>
  <si>
    <t>Examples of Use of EXPON.DIST</t>
  </si>
  <si>
    <t>=lambda*(EXP(1)^-(lambda*x))</t>
  </si>
  <si>
    <t>Or in Excel linear form:</t>
  </si>
  <si>
    <t>The equation for the probability density function is:</t>
  </si>
  <si>
    <t>=1-(EXP(1)^-(lambda*x))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</si>
  <si>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</si>
  <si>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</si>
  <si>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</si>
  <si>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</si>
  <si>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</si>
  <si>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</si>
  <si>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
lambda represents the density of occurrences within a time interval.</t>
  </si>
  <si>
    <t>The parameter value</t>
  </si>
  <si>
    <t>Must be greater than or equal to 0</t>
  </si>
  <si>
    <t>The value of the function.</t>
  </si>
  <si>
    <t>Argument Notes</t>
  </si>
  <si>
    <t>Description</t>
  </si>
  <si>
    <t>Type</t>
  </si>
  <si>
    <t>Name</t>
  </si>
  <si>
    <t>Arguments:</t>
  </si>
  <si>
    <r>
      <t>=EXPON.DIST(</t>
    </r>
    <r>
      <rPr>
        <b/>
        <sz val="10"/>
        <color rgb="FFFF0000"/>
        <rFont val="Arial"/>
        <family val="2"/>
      </rPr>
      <t>x,lambda,cumulative</t>
    </r>
    <r>
      <rPr>
        <sz val="10"/>
        <rFont val="Arial"/>
        <family val="2"/>
      </rPr>
      <t>)</t>
    </r>
  </si>
  <si>
    <t>Syntax:</t>
  </si>
  <si>
    <t>b. Distances between similar occurences where the occurences are randomly distributed with a known average distance.</t>
  </si>
  <si>
    <t>a. Calculation of the time until the next event in a randomly distributed series of events with a known average.</t>
  </si>
  <si>
    <t>Typical examples of use of EXPON.DIST are:</t>
  </si>
  <si>
    <t>b. Where the probability density function option is selected (cumulative = FALSE), the function returns the same as EXPONDIST</t>
  </si>
  <si>
    <t>a. Where the cumulative distribution option is selected (cumulative = TRUE), the function returns the same as EXPONDIST</t>
  </si>
  <si>
    <t>Links with EXPONDIST function replaced in Excel 2010 and after:</t>
  </si>
  <si>
    <t>As an example we might use the exponential distribution to estimate how long between arrival of freight ships at a port where we have a known average of time between arrivals.</t>
  </si>
  <si>
    <t>The exponential distribution is a continuous distribution that describes the time between events that have a Poisson characteristic; i.e. events occur continuously and independently a a constant avergae rate.</t>
  </si>
  <si>
    <t>Statements of Microsoft indicate (Excel Help 2013) that the EXPONDIST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</si>
  <si>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EXPONDIST.</t>
  </si>
  <si>
    <t>Comment</t>
  </si>
  <si>
    <t>Microsoft 2009 White Paper says new the function achieves greater accuracy and is more consistently named.</t>
  </si>
  <si>
    <t>Introduced Excel 2010 - Replacement for EXPONDIST (Now in Compatibility classification).</t>
  </si>
  <si>
    <t>Built in.</t>
  </si>
  <si>
    <t>Classification - Statistics &gt; Distribution</t>
  </si>
  <si>
    <t>Classification, Source, History</t>
  </si>
  <si>
    <t xml:space="preserve">b. The probability density function for the exponential distribution, or </t>
  </si>
  <si>
    <t>a. The cumulative distribution function of the exponential distribution.</t>
  </si>
  <si>
    <t>Returns either:</t>
  </si>
  <si>
    <t>EXPON.DIST</t>
  </si>
  <si>
    <t>Example 7a: We want to establish for any point what is the probability of a customer arriving within a user provided time period.</t>
  </si>
  <si>
    <t>Example 7b: What is probability of no customer arriving for a given time (idle time!)</t>
  </si>
  <si>
    <t>Example 7c: What is the probability of customers arriving between two time periods?</t>
  </si>
  <si>
    <t>Example 7d: Check of the probabilities</t>
  </si>
  <si>
    <t>Cumulative Distribution</t>
  </si>
  <si>
    <t>Lambda</t>
  </si>
  <si>
    <t>Probability Density Function</t>
  </si>
  <si>
    <t>Example 1:- Simple Example Of Use Of EXPON.DIST</t>
  </si>
  <si>
    <t>Example 2:- Comparison With EXPONDIST That EXPON.DIST Replaced In Excel 2010.</t>
  </si>
  <si>
    <t>Example 3:- Check Against Equations For EXPON.DIST</t>
  </si>
  <si>
    <t>Example 4:- Validating Data For EXPON.DIST</t>
  </si>
  <si>
    <t>Example 5:- Tabulating And Charting EXPON.DIST: Cumulative Probability</t>
  </si>
  <si>
    <t>Example 6:- Tabulating And Charting EXPON.DIST: Probability Density Function</t>
  </si>
  <si>
    <t>Example 7:- Calculating Waiting Time Using Cumulative Probability From EXPON.DIST</t>
  </si>
  <si>
    <t>Example 8:- Link Between EXPON.DIST And POISSON.DIST</t>
  </si>
  <si>
    <t>Related / Similar And Frequently Used With Functions</t>
  </si>
  <si>
    <t>Related / Similar</t>
  </si>
  <si>
    <t>EXPONDIST</t>
  </si>
  <si>
    <t>Returns either the cumulative probability or the probability density of the exponential distribution. (Replaced by EXPON.DIST in Excel 2010).</t>
  </si>
  <si>
    <t>POISSON.DIST</t>
  </si>
  <si>
    <t>Returns either the cumulative probability or the probability density of the POISSON distribution.</t>
  </si>
  <si>
    <t>File Creation Date : 19-Jun-2020</t>
  </si>
  <si>
    <t xml:space="preserve">Open the Excel help for this function. </t>
  </si>
  <si>
    <t>Double Click on EXPON.DIST and then click on the link</t>
  </si>
  <si>
    <t>Enter =EXPON.DIST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</si>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</sst>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wrapText="1"/>
    </xf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4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center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3" fillId="0" borderId="0" xfId="0" applyFont="1" applyFill="1" applyProtection="1">
      <protection locked="0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0" fillId="0" borderId="0" xfId="0" applyFill="1" applyAlignment="1" applyProtection="1">
      <alignment horizontal="left" indent="6"/>
      <protection locked="0"/>
    </xf>
    <xf numFmtId="0" fontId="1" fillId="0" borderId="0" xfId="0" applyFont="1" applyFill="1" applyAlignment="1" applyProtection="1">
      <alignment horizontal="left" indent="3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horizontal="right" vertical="center"/>
    </xf>
    <xf numFmtId="0" fontId="1" fillId="0" borderId="0" xfId="0" applyFont="1" applyFill="1" applyAlignment="1" applyProtection="1"/>
    <xf numFmtId="0" fontId="4" fillId="0" borderId="0" xfId="0" applyFont="1" applyFill="1" applyAlignment="1" applyProtection="1"/>
    <xf numFmtId="164" fontId="0" fillId="0" borderId="0" xfId="0" applyNumberFormat="1" applyFill="1" applyProtection="1"/>
    <xf numFmtId="2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600" b="1"/>
              <a:t>Exponential Distribution (Cumulative)</a:t>
            </a:r>
          </a:p>
        </c:rich>
      </c:tx>
      <c:layout>
        <c:manualLayout>
          <c:xMode val="edge"/>
          <c:yMode val="edge"/>
          <c:x val="0.23245122484689415"/>
          <c:y val="3.0089323236035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5'!$B$5</c:f>
              <c:strCache>
                <c:ptCount val="1"/>
                <c:pt idx="0">
                  <c:v>0.1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5'!$B$6:$B$25</c:f>
              <c:numCache>
                <c:formatCode>General</c:formatCode>
                <c:ptCount val="20"/>
                <c:pt idx="0">
                  <c:v>9.5162581964040427E-2</c:v>
                </c:pt>
                <c:pt idx="1">
                  <c:v>0.18126924692201815</c:v>
                </c:pt>
                <c:pt idx="2">
                  <c:v>0.25918177931828218</c:v>
                </c:pt>
                <c:pt idx="3">
                  <c:v>0.32967995396436073</c:v>
                </c:pt>
                <c:pt idx="4">
                  <c:v>0.39346934028736658</c:v>
                </c:pt>
                <c:pt idx="5">
                  <c:v>0.45118836390597356</c:v>
                </c:pt>
                <c:pt idx="6">
                  <c:v>0.50341469620859058</c:v>
                </c:pt>
                <c:pt idx="7">
                  <c:v>0.55067103588277844</c:v>
                </c:pt>
                <c:pt idx="8">
                  <c:v>0.59343034025940089</c:v>
                </c:pt>
                <c:pt idx="9">
                  <c:v>0.63212055882855767</c:v>
                </c:pt>
                <c:pt idx="10">
                  <c:v>0.6671289163019205</c:v>
                </c:pt>
                <c:pt idx="11">
                  <c:v>0.69880578808779803</c:v>
                </c:pt>
                <c:pt idx="12">
                  <c:v>0.72746820696598746</c:v>
                </c:pt>
                <c:pt idx="13">
                  <c:v>0.75340303605839354</c:v>
                </c:pt>
                <c:pt idx="14">
                  <c:v>0.77686983985157021</c:v>
                </c:pt>
                <c:pt idx="15">
                  <c:v>0.79810348200534464</c:v>
                </c:pt>
                <c:pt idx="16">
                  <c:v>0.81731647594726542</c:v>
                </c:pt>
                <c:pt idx="17">
                  <c:v>0.83470111177841344</c:v>
                </c:pt>
                <c:pt idx="18">
                  <c:v>0.85043138077736491</c:v>
                </c:pt>
                <c:pt idx="19">
                  <c:v>0.8646647167633873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7F1-48C7-8075-348C3228F621}"/>
            </c:ext>
          </c:extLst>
        </c:ser>
        <c:ser>
          <c:idx val="2"/>
          <c:order val="1"/>
          <c:tx>
            <c:strRef>
              <c:f>'Example 5'!$C$5</c:f>
              <c:strCache>
                <c:ptCount val="1"/>
                <c:pt idx="0">
                  <c:v>0.2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5'!$C$6:$C$25</c:f>
              <c:numCache>
                <c:formatCode>General</c:formatCode>
                <c:ptCount val="20"/>
                <c:pt idx="0">
                  <c:v>0.18126924692201815</c:v>
                </c:pt>
                <c:pt idx="1">
                  <c:v>0.32967995396436073</c:v>
                </c:pt>
                <c:pt idx="2">
                  <c:v>0.45118836390597356</c:v>
                </c:pt>
                <c:pt idx="3">
                  <c:v>0.55067103588277844</c:v>
                </c:pt>
                <c:pt idx="4">
                  <c:v>0.63212055882855767</c:v>
                </c:pt>
                <c:pt idx="5">
                  <c:v>0.69880578808779803</c:v>
                </c:pt>
                <c:pt idx="6">
                  <c:v>0.75340303605839354</c:v>
                </c:pt>
                <c:pt idx="7">
                  <c:v>0.79810348200534464</c:v>
                </c:pt>
                <c:pt idx="8">
                  <c:v>0.83470111177841344</c:v>
                </c:pt>
                <c:pt idx="9">
                  <c:v>0.8646647167633873</c:v>
                </c:pt>
                <c:pt idx="10">
                  <c:v>0.8891968416376661</c:v>
                </c:pt>
                <c:pt idx="11">
                  <c:v>0.90928204671058754</c:v>
                </c:pt>
                <c:pt idx="12">
                  <c:v>0.92572642178566611</c:v>
                </c:pt>
                <c:pt idx="13">
                  <c:v>0.93918993737478207</c:v>
                </c:pt>
                <c:pt idx="14">
                  <c:v>0.95021293163213605</c:v>
                </c:pt>
                <c:pt idx="15">
                  <c:v>0.95923779602163384</c:v>
                </c:pt>
                <c:pt idx="16">
                  <c:v>0.96662673003967392</c:v>
                </c:pt>
                <c:pt idx="17">
                  <c:v>0.97267627755270747</c:v>
                </c:pt>
                <c:pt idx="18">
                  <c:v>0.97762922814383446</c:v>
                </c:pt>
                <c:pt idx="19">
                  <c:v>0.98168436111126578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7F1-48C7-8075-348C3228F621}"/>
            </c:ext>
          </c:extLst>
        </c:ser>
        <c:ser>
          <c:idx val="3"/>
          <c:order val="2"/>
          <c:tx>
            <c:strRef>
              <c:f>'Example 5'!$D$5</c:f>
              <c:strCache>
                <c:ptCount val="1"/>
                <c:pt idx="0">
                  <c:v>0.3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5'!$D$6:$D$25</c:f>
              <c:numCache>
                <c:formatCode>General</c:formatCode>
                <c:ptCount val="20"/>
                <c:pt idx="0">
                  <c:v>0.25918177931828218</c:v>
                </c:pt>
                <c:pt idx="1">
                  <c:v>0.45118836390597356</c:v>
                </c:pt>
                <c:pt idx="2">
                  <c:v>0.593430340259401</c:v>
                </c:pt>
                <c:pt idx="3">
                  <c:v>0.69880578808779803</c:v>
                </c:pt>
                <c:pt idx="4">
                  <c:v>0.77686983985157021</c:v>
                </c:pt>
                <c:pt idx="5">
                  <c:v>0.83470111177841355</c:v>
                </c:pt>
                <c:pt idx="6">
                  <c:v>0.87754357174701814</c:v>
                </c:pt>
                <c:pt idx="7">
                  <c:v>0.90928204671058754</c:v>
                </c:pt>
                <c:pt idx="8">
                  <c:v>0.93279448726025027</c:v>
                </c:pt>
                <c:pt idx="9">
                  <c:v>0.95021293163213605</c:v>
                </c:pt>
                <c:pt idx="10">
                  <c:v>0.96311683259876002</c:v>
                </c:pt>
                <c:pt idx="11">
                  <c:v>0.97267627755270747</c:v>
                </c:pt>
                <c:pt idx="12">
                  <c:v>0.97975808855419566</c:v>
                </c:pt>
                <c:pt idx="13">
                  <c:v>0.9850044231795223</c:v>
                </c:pt>
                <c:pt idx="14">
                  <c:v>0.98889100346175773</c:v>
                </c:pt>
                <c:pt idx="15">
                  <c:v>0.99177025295097998</c:v>
                </c:pt>
                <c:pt idx="16">
                  <c:v>0.99390325343448438</c:v>
                </c:pt>
                <c:pt idx="17">
                  <c:v>0.99548341905738735</c:v>
                </c:pt>
                <c:pt idx="18">
                  <c:v>0.99665403454252877</c:v>
                </c:pt>
                <c:pt idx="19">
                  <c:v>0.99752124782333362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7F1-48C7-8075-348C3228F621}"/>
            </c:ext>
          </c:extLst>
        </c:ser>
        <c:ser>
          <c:idx val="4"/>
          <c:order val="3"/>
          <c:tx>
            <c:strRef>
              <c:f>'Example 5'!$E$5</c:f>
              <c:strCache>
                <c:ptCount val="1"/>
                <c:pt idx="0">
                  <c:v>0.4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5'!$E$6:$E$25</c:f>
              <c:numCache>
                <c:formatCode>General</c:formatCode>
                <c:ptCount val="20"/>
                <c:pt idx="0">
                  <c:v>0.32967995396436073</c:v>
                </c:pt>
                <c:pt idx="1">
                  <c:v>0.55067103588277844</c:v>
                </c:pt>
                <c:pt idx="2">
                  <c:v>0.69880578808779803</c:v>
                </c:pt>
                <c:pt idx="3">
                  <c:v>0.79810348200534464</c:v>
                </c:pt>
                <c:pt idx="4">
                  <c:v>0.8646647167633873</c:v>
                </c:pt>
                <c:pt idx="5">
                  <c:v>0.90928204671058754</c:v>
                </c:pt>
                <c:pt idx="6">
                  <c:v>0.93918993737478207</c:v>
                </c:pt>
                <c:pt idx="7">
                  <c:v>0.95923779602163384</c:v>
                </c:pt>
                <c:pt idx="8">
                  <c:v>0.97267627755270747</c:v>
                </c:pt>
                <c:pt idx="9">
                  <c:v>0.98168436111126578</c:v>
                </c:pt>
                <c:pt idx="10">
                  <c:v>0.98772266009693155</c:v>
                </c:pt>
                <c:pt idx="11">
                  <c:v>0.99177025295097998</c:v>
                </c:pt>
                <c:pt idx="12">
                  <c:v>0.99448343557923924</c:v>
                </c:pt>
                <c:pt idx="13">
                  <c:v>0.99630213628351705</c:v>
                </c:pt>
                <c:pt idx="14">
                  <c:v>0.99752124782333362</c:v>
                </c:pt>
                <c:pt idx="15">
                  <c:v>0.99833844272682604</c:v>
                </c:pt>
                <c:pt idx="16">
                  <c:v>0.99888622485215517</c:v>
                </c:pt>
                <c:pt idx="17">
                  <c:v>0.99925341419162328</c:v>
                </c:pt>
                <c:pt idx="18">
                  <c:v>0.99949954856655943</c:v>
                </c:pt>
                <c:pt idx="19">
                  <c:v>0.99966453737209748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7F1-48C7-8075-348C3228F621}"/>
            </c:ext>
          </c:extLst>
        </c:ser>
        <c:ser>
          <c:idx val="5"/>
          <c:order val="4"/>
          <c:tx>
            <c:strRef>
              <c:f>'Example 5'!$F$5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5'!$F$6:$F$25</c:f>
              <c:numCache>
                <c:formatCode>General</c:formatCode>
                <c:ptCount val="20"/>
                <c:pt idx="0">
                  <c:v>0.39346934028736658</c:v>
                </c:pt>
                <c:pt idx="1">
                  <c:v>0.63212055882855767</c:v>
                </c:pt>
                <c:pt idx="2">
                  <c:v>0.77686983985157021</c:v>
                </c:pt>
                <c:pt idx="3">
                  <c:v>0.8646647167633873</c:v>
                </c:pt>
                <c:pt idx="4">
                  <c:v>0.91791500137610116</c:v>
                </c:pt>
                <c:pt idx="5">
                  <c:v>0.95021293163213605</c:v>
                </c:pt>
                <c:pt idx="6">
                  <c:v>0.96980261657768152</c:v>
                </c:pt>
                <c:pt idx="7">
                  <c:v>0.98168436111126578</c:v>
                </c:pt>
                <c:pt idx="8">
                  <c:v>0.98889100346175773</c:v>
                </c:pt>
                <c:pt idx="9">
                  <c:v>0.99326205300091452</c:v>
                </c:pt>
                <c:pt idx="10">
                  <c:v>0.99591322856153597</c:v>
                </c:pt>
                <c:pt idx="11">
                  <c:v>0.99752124782333362</c:v>
                </c:pt>
                <c:pt idx="12">
                  <c:v>0.99849656080702243</c:v>
                </c:pt>
                <c:pt idx="13">
                  <c:v>0.99908811803444553</c:v>
                </c:pt>
                <c:pt idx="14">
                  <c:v>0.99944691562985222</c:v>
                </c:pt>
                <c:pt idx="15">
                  <c:v>0.99966453737209748</c:v>
                </c:pt>
                <c:pt idx="16">
                  <c:v>0.99979653163098936</c:v>
                </c:pt>
                <c:pt idx="17">
                  <c:v>0.99987659019591335</c:v>
                </c:pt>
                <c:pt idx="18">
                  <c:v>0.99992514817011235</c:v>
                </c:pt>
                <c:pt idx="19">
                  <c:v>0.99995460007023751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7F1-48C7-8075-348C3228F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848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/>
                  <a:t>Cumulative</a:t>
                </a:r>
                <a:r>
                  <a:rPr lang="en-AU" sz="1400" b="1" baseline="0"/>
                  <a:t> Probability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22074605529268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294618285365976"/>
          <c:y val="0.88387357390379062"/>
          <c:w val="0.49067590987868287"/>
          <c:h val="6.347011043314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600" b="1"/>
              <a:t>Exponential Distribution (Probability</a:t>
            </a:r>
            <a:r>
              <a:rPr lang="en-AU" sz="1600" b="1" baseline="0"/>
              <a:t> Density</a:t>
            </a:r>
            <a:r>
              <a:rPr lang="en-AU" sz="1600" b="1"/>
              <a:t>)</a:t>
            </a:r>
          </a:p>
        </c:rich>
      </c:tx>
      <c:layout>
        <c:manualLayout>
          <c:xMode val="edge"/>
          <c:yMode val="edge"/>
          <c:x val="0.23245122484689415"/>
          <c:y val="3.0089323236035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54392572678849"/>
          <c:y val="0.14867886844006109"/>
          <c:w val="0.8536588472368164"/>
          <c:h val="0.57990270131637822"/>
        </c:manualLayout>
      </c:layout>
      <c:lineChart>
        <c:grouping val="standard"/>
        <c:varyColors val="0"/>
        <c:ser>
          <c:idx val="3"/>
          <c:order val="0"/>
          <c:tx>
            <c:strRef>
              <c:f>'Example 6'!$B$5</c:f>
              <c:strCache>
                <c:ptCount val="1"/>
                <c:pt idx="0">
                  <c:v>0.1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6'!$B$6:$B$25</c:f>
              <c:numCache>
                <c:formatCode>General</c:formatCode>
                <c:ptCount val="20"/>
                <c:pt idx="0">
                  <c:v>9.048374180359596E-2</c:v>
                </c:pt>
                <c:pt idx="1">
                  <c:v>8.1873075307798193E-2</c:v>
                </c:pt>
                <c:pt idx="2">
                  <c:v>7.4081822068171793E-2</c:v>
                </c:pt>
                <c:pt idx="3">
                  <c:v>6.7032004603563941E-2</c:v>
                </c:pt>
                <c:pt idx="4">
                  <c:v>6.0653065971263347E-2</c:v>
                </c:pt>
                <c:pt idx="5">
                  <c:v>5.4881163609402643E-2</c:v>
                </c:pt>
                <c:pt idx="6">
                  <c:v>4.9658530379140947E-2</c:v>
                </c:pt>
                <c:pt idx="7">
                  <c:v>4.4932896411722156E-2</c:v>
                </c:pt>
                <c:pt idx="8">
                  <c:v>4.0656965974059912E-2</c:v>
                </c:pt>
                <c:pt idx="9">
                  <c:v>3.6787944117144235E-2</c:v>
                </c:pt>
                <c:pt idx="10">
                  <c:v>3.3287108369807958E-2</c:v>
                </c:pt>
                <c:pt idx="11">
                  <c:v>3.0119421191220203E-2</c:v>
                </c:pt>
                <c:pt idx="12">
                  <c:v>2.7253179303401261E-2</c:v>
                </c:pt>
                <c:pt idx="13">
                  <c:v>2.4659696394160643E-2</c:v>
                </c:pt>
                <c:pt idx="14">
                  <c:v>2.2313016014842982E-2</c:v>
                </c:pt>
                <c:pt idx="15">
                  <c:v>2.0189651799465538E-2</c:v>
                </c:pt>
                <c:pt idx="16">
                  <c:v>1.8268352405273462E-2</c:v>
                </c:pt>
                <c:pt idx="17">
                  <c:v>1.6529888822158653E-2</c:v>
                </c:pt>
                <c:pt idx="18">
                  <c:v>1.4956861922263504E-2</c:v>
                </c:pt>
                <c:pt idx="19">
                  <c:v>1.3533528323661271E-2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0C9-4EBA-B915-DD2AD6A9BD12}"/>
            </c:ext>
          </c:extLst>
        </c:ser>
        <c:ser>
          <c:idx val="4"/>
          <c:order val="1"/>
          <c:tx>
            <c:strRef>
              <c:f>'Example 6'!$C$5</c:f>
              <c:strCache>
                <c:ptCount val="1"/>
                <c:pt idx="0">
                  <c:v>0.3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6'!$C$6:$C$25</c:f>
              <c:numCache>
                <c:formatCode>General</c:formatCode>
                <c:ptCount val="20"/>
                <c:pt idx="0">
                  <c:v>0.22224546620451535</c:v>
                </c:pt>
                <c:pt idx="1">
                  <c:v>0.16464349082820792</c:v>
                </c:pt>
                <c:pt idx="2">
                  <c:v>0.12197089792217974</c:v>
                </c:pt>
                <c:pt idx="3">
                  <c:v>9.0358263573660641E-2</c:v>
                </c:pt>
                <c:pt idx="4">
                  <c:v>6.6939048044528937E-2</c:v>
                </c:pt>
                <c:pt idx="5">
                  <c:v>4.9589666466475966E-2</c:v>
                </c:pt>
                <c:pt idx="6">
                  <c:v>3.6736928475894569E-2</c:v>
                </c:pt>
                <c:pt idx="7">
                  <c:v>2.7215385986823753E-2</c:v>
                </c:pt>
                <c:pt idx="8">
                  <c:v>2.0161653821924936E-2</c:v>
                </c:pt>
                <c:pt idx="9">
                  <c:v>1.4936120510359183E-2</c:v>
                </c:pt>
                <c:pt idx="10">
                  <c:v>1.1064950220372004E-2</c:v>
                </c:pt>
                <c:pt idx="11">
                  <c:v>8.1971167341877704E-3</c:v>
                </c:pt>
                <c:pt idx="12">
                  <c:v>6.0725734337413175E-3</c:v>
                </c:pt>
                <c:pt idx="13">
                  <c:v>4.4986730461433104E-3</c:v>
                </c:pt>
                <c:pt idx="14">
                  <c:v>3.3326989614726917E-3</c:v>
                </c:pt>
                <c:pt idx="15">
                  <c:v>2.468924114706009E-3</c:v>
                </c:pt>
                <c:pt idx="16">
                  <c:v>1.8290239696546913E-3</c:v>
                </c:pt>
                <c:pt idx="17">
                  <c:v>1.354974282783801E-3</c:v>
                </c:pt>
                <c:pt idx="18">
                  <c:v>1.0037896372413816E-3</c:v>
                </c:pt>
                <c:pt idx="19">
                  <c:v>7.4362565299990755E-4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0C9-4EBA-B915-DD2AD6A9BD12}"/>
            </c:ext>
          </c:extLst>
        </c:ser>
        <c:ser>
          <c:idx val="5"/>
          <c:order val="2"/>
          <c:tx>
            <c:strRef>
              <c:f>'Example 6'!$D$5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6'!$D$6:$D$25</c:f>
              <c:numCache>
                <c:formatCode>General</c:formatCode>
                <c:ptCount val="20"/>
                <c:pt idx="0">
                  <c:v>0.30326532985631671</c:v>
                </c:pt>
                <c:pt idx="1">
                  <c:v>0.18393972058572117</c:v>
                </c:pt>
                <c:pt idx="2">
                  <c:v>0.11156508007421491</c:v>
                </c:pt>
                <c:pt idx="3">
                  <c:v>6.7667641618306351E-2</c:v>
                </c:pt>
                <c:pt idx="4">
                  <c:v>4.10424993119494E-2</c:v>
                </c:pt>
                <c:pt idx="5">
                  <c:v>2.4893534183931972E-2</c:v>
                </c:pt>
                <c:pt idx="6">
                  <c:v>1.509869171115925E-2</c:v>
                </c:pt>
                <c:pt idx="7">
                  <c:v>9.1578194443670893E-3</c:v>
                </c:pt>
                <c:pt idx="8">
                  <c:v>5.554498269121153E-3</c:v>
                </c:pt>
                <c:pt idx="9">
                  <c:v>3.3689734995427335E-3</c:v>
                </c:pt>
                <c:pt idx="10">
                  <c:v>2.0433857192320333E-3</c:v>
                </c:pt>
                <c:pt idx="11">
                  <c:v>1.2393760883331792E-3</c:v>
                </c:pt>
                <c:pt idx="12">
                  <c:v>7.5171959648878618E-4</c:v>
                </c:pt>
                <c:pt idx="13">
                  <c:v>4.5594098277725812E-4</c:v>
                </c:pt>
                <c:pt idx="14">
                  <c:v>2.7654218507391681E-4</c:v>
                </c:pt>
                <c:pt idx="15">
                  <c:v>1.6773131395125593E-4</c:v>
                </c:pt>
                <c:pt idx="16">
                  <c:v>1.0173418450532208E-4</c:v>
                </c:pt>
                <c:pt idx="17">
                  <c:v>6.1704902043339781E-5</c:v>
                </c:pt>
                <c:pt idx="18">
                  <c:v>3.7425914943850299E-5</c:v>
                </c:pt>
                <c:pt idx="19">
                  <c:v>2.2699964881242427E-5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0C9-4EBA-B915-DD2AD6A9BD12}"/>
            </c:ext>
          </c:extLst>
        </c:ser>
        <c:ser>
          <c:idx val="0"/>
          <c:order val="3"/>
          <c:tx>
            <c:strRef>
              <c:f>'Example 6'!$E$5</c:f>
              <c:strCache>
                <c:ptCount val="1"/>
                <c:pt idx="0">
                  <c:v>0.7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6'!$E$6:$E$25</c:f>
              <c:numCache>
                <c:formatCode>General</c:formatCode>
                <c:ptCount val="20"/>
                <c:pt idx="0">
                  <c:v>0.34760971265398666</c:v>
                </c:pt>
                <c:pt idx="1">
                  <c:v>0.17261787475912455</c:v>
                </c:pt>
                <c:pt idx="2">
                  <c:v>8.5719499777087357E-2</c:v>
                </c:pt>
                <c:pt idx="3">
                  <c:v>4.2567043837652578E-2</c:v>
                </c:pt>
                <c:pt idx="4">
                  <c:v>2.113816839562295E-2</c:v>
                </c:pt>
                <c:pt idx="5">
                  <c:v>1.0496903774334401E-2</c:v>
                </c:pt>
                <c:pt idx="6">
                  <c:v>5.2126081496470409E-3</c:v>
                </c:pt>
                <c:pt idx="7">
                  <c:v>2.5885046015380522E-3</c:v>
                </c:pt>
                <c:pt idx="8">
                  <c:v>1.285413343920235E-3</c:v>
                </c:pt>
                <c:pt idx="9">
                  <c:v>6.3831737588816132E-4</c:v>
                </c:pt>
                <c:pt idx="10">
                  <c:v>3.1697902802075813E-4</c:v>
                </c:pt>
                <c:pt idx="11">
                  <c:v>1.5740712692519402E-4</c:v>
                </c:pt>
                <c:pt idx="12">
                  <c:v>7.8166065943080339E-5</c:v>
                </c:pt>
                <c:pt idx="13">
                  <c:v>3.8816119602523925E-5</c:v>
                </c:pt>
                <c:pt idx="14">
                  <c:v>1.927551454482301E-5</c:v>
                </c:pt>
                <c:pt idx="15">
                  <c:v>9.571937245976674E-6</c:v>
                </c:pt>
                <c:pt idx="16">
                  <c:v>4.7532833651656377E-6</c:v>
                </c:pt>
                <c:pt idx="17">
                  <c:v>2.360410663897429E-6</c:v>
                </c:pt>
                <c:pt idx="18">
                  <c:v>1.1721452466039883E-6</c:v>
                </c:pt>
                <c:pt idx="19">
                  <c:v>5.8207010337249743E-7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0C9-4EBA-B915-DD2AD6A9BD12}"/>
            </c:ext>
          </c:extLst>
        </c:ser>
        <c:ser>
          <c:idx val="1"/>
          <c:order val="4"/>
          <c:tx>
            <c:strRef>
              <c:f>'Example 6'!$F$5</c:f>
              <c:strCache>
                <c:ptCount val="1"/>
                <c:pt idx="0">
                  <c:v>0.9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6'!$A$6:$A$25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6'!$F$6:$F$25</c:f>
              <c:numCache>
                <c:formatCode>General</c:formatCode>
                <c:ptCount val="20"/>
                <c:pt idx="0">
                  <c:v>0.36591269376653923</c:v>
                </c:pt>
                <c:pt idx="1">
                  <c:v>0.14876899939942789</c:v>
                </c:pt>
                <c:pt idx="2">
                  <c:v>6.0484961465774784E-2</c:v>
                </c:pt>
                <c:pt idx="3">
                  <c:v>2.4591350202563304E-2</c:v>
                </c:pt>
                <c:pt idx="4">
                  <c:v>9.998096884418075E-3</c:v>
                </c:pt>
                <c:pt idx="5">
                  <c:v>4.0649228483513999E-3</c:v>
                </c:pt>
                <c:pt idx="6">
                  <c:v>1.6526742993260165E-3</c:v>
                </c:pt>
                <c:pt idx="7">
                  <c:v>6.7192722753901129E-4</c:v>
                </c:pt>
                <c:pt idx="8">
                  <c:v>2.731852242709801E-4</c:v>
                </c:pt>
                <c:pt idx="9">
                  <c:v>1.1106882367801161E-4</c:v>
                </c:pt>
                <c:pt idx="10">
                  <c:v>4.5157213850557754E-5</c:v>
                </c:pt>
                <c:pt idx="11">
                  <c:v>1.8359553070054732E-5</c:v>
                </c:pt>
                <c:pt idx="12">
                  <c:v>7.464437244681621E-6</c:v>
                </c:pt>
                <c:pt idx="13">
                  <c:v>3.0348137107252662E-6</c:v>
                </c:pt>
                <c:pt idx="14">
                  <c:v>1.233863177745676E-6</c:v>
                </c:pt>
                <c:pt idx="15">
                  <c:v>5.0165133234251361E-7</c:v>
                </c:pt>
                <c:pt idx="16">
                  <c:v>2.0395621149891389E-7</c:v>
                </c:pt>
                <c:pt idx="17">
                  <c:v>8.2922407511095221E-8</c:v>
                </c:pt>
                <c:pt idx="18">
                  <c:v>3.3713735006657207E-8</c:v>
                </c:pt>
                <c:pt idx="19">
                  <c:v>1.3706981770241366E-8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0C9-4EBA-B915-DD2AD6A9B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227248336"/>
      </c:lineChart>
      <c:catAx>
        <c:axId val="32534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auto val="1"/>
        <c:lblAlgn val="ctr"/>
        <c:lblOffset val="100"/>
        <c:noMultiLvlLbl val="0"/>
      </c:catAx>
      <c:valAx>
        <c:axId val="2272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 baseline="0"/>
                  <a:t>Probability</a:t>
                </a:r>
              </a:p>
            </c:rich>
          </c:tx>
          <c:layout>
            <c:manualLayout>
              <c:xMode val="edge"/>
              <c:yMode val="edge"/>
              <c:x val="2.777785359152463E-2"/>
              <c:y val="0.34110334823682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294618285365976"/>
          <c:y val="0.88387357390379062"/>
          <c:w val="0.49067590987868287"/>
          <c:h val="6.347011043314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45</xdr:row>
      <xdr:rowOff>166687</xdr:rowOff>
    </xdr:from>
    <xdr:ext cx="1989391" cy="298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304800" y="7615237"/>
              <a:ext cx="1989391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</a:rPr>
                          <m:t>𝝀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− 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𝝀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304800" y="7615237"/>
              <a:ext cx="1989391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l-GR" sz="1800" b="1" i="0">
                  <a:latin typeface="Cambria Math" panose="02040503050406030204" pitchFamily="18" charset="0"/>
                </a:rPr>
                <a:t>𝝀)</a:t>
              </a:r>
              <a:r>
                <a:rPr lang="en-AU" sz="1800" b="1" i="0">
                  <a:latin typeface="Cambria Math" panose="02040503050406030204" pitchFamily="18" charset="0"/>
                </a:rPr>
                <a:t>=𝟏 − 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𝒆^(−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𝝀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𝒙)</a:t>
              </a:r>
              <a:endParaRPr lang="en-AU" sz="1800" b="1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266700</xdr:colOff>
      <xdr:row>50</xdr:row>
      <xdr:rowOff>71437</xdr:rowOff>
    </xdr:from>
    <xdr:ext cx="2024785" cy="298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266700" y="8329612"/>
              <a:ext cx="2024785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</a:rPr>
                          <m:t>𝝀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r>
                      <a:rPr lang="el-GR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𝝀</m:t>
                    </m:r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× </m:t>
                    </m:r>
                    <m:sSup>
                      <m:sSup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l-GR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𝝀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266700" y="8329612"/>
              <a:ext cx="2024785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l-GR" sz="1800" b="1" i="0">
                  <a:latin typeface="Cambria Math" panose="02040503050406030204" pitchFamily="18" charset="0"/>
                </a:rPr>
                <a:t>𝝀)</a:t>
              </a:r>
              <a:r>
                <a:rPr lang="en-AU" sz="1800" b="1" i="0">
                  <a:latin typeface="Cambria Math" panose="02040503050406030204" pitchFamily="18" charset="0"/>
                </a:rPr>
                <a:t>= </a:t>
              </a:r>
              <a:r>
                <a:rPr lang="el-G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𝝀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× 𝒆^(−</a:t>
              </a:r>
              <a:r>
                <a:rPr lang="el-G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𝝀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371474</xdr:colOff>
      <xdr:row>2</xdr:row>
      <xdr:rowOff>119061</xdr:rowOff>
    </xdr:from>
    <xdr:to>
      <xdr:col>14</xdr:col>
      <xdr:colOff>390524</xdr:colOff>
      <xdr:row>24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0.81395</cdr:x>
      <cdr:y>0.90039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67251" y="3271839"/>
          <a:ext cx="1066799" cy="36194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695324</xdr:colOff>
      <xdr:row>3</xdr:row>
      <xdr:rowOff>42861</xdr:rowOff>
    </xdr:from>
    <xdr:to>
      <xdr:col>14</xdr:col>
      <xdr:colOff>752474</xdr:colOff>
      <xdr:row>24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0.80066</cdr:x>
      <cdr:y>0.894</cdr:y>
    </cdr:from>
    <cdr:to>
      <cdr:x>1</cdr:x>
      <cdr:y>0.99442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591051" y="3052764"/>
          <a:ext cx="1142999" cy="3429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6">
    <tabColor rgb="FF00B0F0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5" width="60.7109375" style="1" customWidth="1"/>
    <col min="6" max="16384" width="9.140625" style="1"/>
  </cols>
  <sheetData>
    <row r="1" spans="1:5" ht="30" customHeight="1" x14ac:dyDescent="0.2">
      <c r="A1" s="34" t="s">
        <v>96</v>
      </c>
      <c r="B1" s="35"/>
      <c r="C1" s="35"/>
      <c r="D1" s="36" t="s">
        <v>122</v>
      </c>
      <c r="E1" s="37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5"/>
      <c r="C2" s="5"/>
      <c r="D2" s="8"/>
      <c r="E2" s="6"/>
    </row>
    <row r="3" spans="1:5" ht="15.75" x14ac:dyDescent="0.25">
      <c r="A3" s="9" t="s">
        <v>71</v>
      </c>
      <c r="B3" s="5"/>
      <c r="C3" s="5"/>
      <c r="D3" s="10" t="str">
        <f>HYPERLINK("http://www.rondebruin.nl/efb/efb.htm","Visit the Excel Function Bible website")</f>
        <v>Visit the Excel Function Bible website</v>
      </c>
      <c r="E3" s="6"/>
    </row>
    <row r="4" spans="1:5" x14ac:dyDescent="0.2">
      <c r="A4" s="11" t="s">
        <v>95</v>
      </c>
      <c r="B4" s="5"/>
      <c r="C4" s="5"/>
      <c r="D4" s="12" t="s">
        <v>118</v>
      </c>
      <c r="E4" s="6"/>
    </row>
    <row r="5" spans="1:5" x14ac:dyDescent="0.2">
      <c r="A5" s="13" t="s">
        <v>94</v>
      </c>
      <c r="B5" s="5"/>
      <c r="C5" s="5"/>
      <c r="D5" s="12"/>
      <c r="E5" s="6"/>
    </row>
    <row r="6" spans="1:5" x14ac:dyDescent="0.2">
      <c r="A6" s="13" t="s">
        <v>93</v>
      </c>
      <c r="B6" s="5"/>
      <c r="C6" s="5"/>
      <c r="D6" s="14" t="s">
        <v>119</v>
      </c>
      <c r="E6" s="6"/>
    </row>
    <row r="7" spans="1:5" x14ac:dyDescent="0.2">
      <c r="A7" s="13"/>
      <c r="B7" s="5"/>
      <c r="C7" s="5"/>
      <c r="D7" s="12" t="s">
        <v>121</v>
      </c>
      <c r="E7" s="6"/>
    </row>
    <row r="8" spans="1:5" ht="15.75" x14ac:dyDescent="0.25">
      <c r="A8" s="9" t="s">
        <v>92</v>
      </c>
      <c r="B8" s="8"/>
      <c r="C8" s="8"/>
      <c r="D8" s="12" t="s">
        <v>120</v>
      </c>
      <c r="E8" s="15"/>
    </row>
    <row r="9" spans="1:5" x14ac:dyDescent="0.2">
      <c r="A9" s="16"/>
      <c r="B9" s="8"/>
      <c r="C9" s="8"/>
      <c r="D9" s="12"/>
      <c r="E9" s="15"/>
    </row>
    <row r="10" spans="1:5" x14ac:dyDescent="0.2">
      <c r="A10" s="16" t="s">
        <v>91</v>
      </c>
      <c r="B10" s="8"/>
      <c r="C10" s="8"/>
      <c r="D10" s="10" t="str">
        <f>HYPERLINK("..\efb_Excel%20Functions%20Bible.xlsx","Go back to or open the EFB menu workbook")</f>
        <v>Go back to or open the EFB menu workbook</v>
      </c>
      <c r="E10" s="15"/>
    </row>
    <row r="11" spans="1:5" x14ac:dyDescent="0.2">
      <c r="A11" s="16"/>
      <c r="B11" s="8"/>
      <c r="C11" s="8"/>
      <c r="D11" s="12"/>
      <c r="E11" s="15"/>
    </row>
    <row r="12" spans="1:5" x14ac:dyDescent="0.2">
      <c r="A12" s="16" t="s">
        <v>90</v>
      </c>
      <c r="B12" s="8"/>
      <c r="C12" s="8"/>
      <c r="D12" s="12"/>
      <c r="E12" s="15"/>
    </row>
    <row r="13" spans="1:5" x14ac:dyDescent="0.2">
      <c r="A13" s="16"/>
      <c r="B13" s="8"/>
      <c r="C13" s="8"/>
      <c r="D13" s="12"/>
      <c r="E13" s="15"/>
    </row>
    <row r="14" spans="1:5" x14ac:dyDescent="0.2">
      <c r="A14" s="16" t="s">
        <v>89</v>
      </c>
      <c r="B14" s="8"/>
      <c r="C14" s="8"/>
      <c r="D14" s="12"/>
      <c r="E14" s="15"/>
    </row>
    <row r="15" spans="1:5" x14ac:dyDescent="0.2">
      <c r="A15" s="16"/>
      <c r="B15" s="8"/>
      <c r="C15" s="8"/>
      <c r="D15" s="14"/>
      <c r="E15" s="15"/>
    </row>
    <row r="16" spans="1:5" x14ac:dyDescent="0.2">
      <c r="A16" s="16" t="s">
        <v>88</v>
      </c>
      <c r="B16" s="8"/>
      <c r="C16" s="8"/>
      <c r="D16" s="8"/>
      <c r="E16" s="15"/>
    </row>
    <row r="17" spans="1:5" x14ac:dyDescent="0.2">
      <c r="A17" s="16"/>
      <c r="B17" s="8"/>
      <c r="C17" s="8"/>
      <c r="D17" s="8"/>
      <c r="E17" s="15"/>
    </row>
    <row r="18" spans="1:5" ht="15.75" x14ac:dyDescent="0.25">
      <c r="A18" s="9" t="s">
        <v>87</v>
      </c>
      <c r="B18" s="5"/>
      <c r="C18" s="5"/>
      <c r="D18" s="5"/>
      <c r="E18" s="6"/>
    </row>
    <row r="19" spans="1:5" x14ac:dyDescent="0.2">
      <c r="A19" s="16" t="s">
        <v>86</v>
      </c>
      <c r="B19" s="8"/>
      <c r="C19" s="8"/>
      <c r="D19" s="8"/>
      <c r="E19" s="15"/>
    </row>
    <row r="20" spans="1:5" x14ac:dyDescent="0.2">
      <c r="A20" s="16"/>
      <c r="B20" s="8"/>
      <c r="C20" s="8"/>
      <c r="D20" s="8"/>
      <c r="E20" s="15"/>
    </row>
    <row r="21" spans="1:5" x14ac:dyDescent="0.2">
      <c r="A21" s="16" t="s">
        <v>85</v>
      </c>
      <c r="B21" s="8"/>
      <c r="C21" s="8"/>
      <c r="D21" s="8"/>
      <c r="E21" s="15"/>
    </row>
    <row r="22" spans="1:5" x14ac:dyDescent="0.2">
      <c r="A22" s="16"/>
      <c r="B22" s="8"/>
      <c r="C22" s="8"/>
      <c r="D22" s="8"/>
      <c r="E22" s="15"/>
    </row>
    <row r="23" spans="1:5" x14ac:dyDescent="0.2">
      <c r="A23" s="16" t="s">
        <v>84</v>
      </c>
      <c r="B23" s="8"/>
      <c r="C23" s="8"/>
      <c r="D23" s="8"/>
      <c r="E23" s="15"/>
    </row>
    <row r="24" spans="1:5" x14ac:dyDescent="0.2">
      <c r="A24" s="16"/>
      <c r="B24" s="8"/>
      <c r="C24" s="8"/>
      <c r="D24" s="8"/>
      <c r="E24" s="15"/>
    </row>
    <row r="25" spans="1:5" x14ac:dyDescent="0.2">
      <c r="A25" s="16" t="s">
        <v>83</v>
      </c>
      <c r="B25" s="8"/>
      <c r="C25" s="8"/>
      <c r="D25" s="8"/>
      <c r="E25" s="15"/>
    </row>
    <row r="26" spans="1:5" x14ac:dyDescent="0.2">
      <c r="A26" s="13"/>
      <c r="B26" s="8"/>
      <c r="C26" s="8"/>
      <c r="D26" s="8"/>
      <c r="E26" s="15"/>
    </row>
    <row r="27" spans="1:5" x14ac:dyDescent="0.2">
      <c r="A27" s="17" t="s">
        <v>82</v>
      </c>
      <c r="B27" s="8"/>
      <c r="C27" s="8"/>
      <c r="D27" s="8"/>
      <c r="E27" s="15"/>
    </row>
    <row r="28" spans="1:5" s="3" customFormat="1" x14ac:dyDescent="0.2">
      <c r="A28" s="13" t="s">
        <v>81</v>
      </c>
      <c r="B28" s="8"/>
      <c r="C28" s="8"/>
      <c r="D28" s="8"/>
      <c r="E28" s="15"/>
    </row>
    <row r="29" spans="1:5" s="3" customFormat="1" x14ac:dyDescent="0.2">
      <c r="A29" s="13" t="s">
        <v>80</v>
      </c>
      <c r="B29" s="8"/>
      <c r="C29" s="8"/>
      <c r="D29" s="8"/>
      <c r="E29" s="15"/>
    </row>
    <row r="30" spans="1:5" x14ac:dyDescent="0.2">
      <c r="A30" s="13"/>
      <c r="B30" s="8"/>
      <c r="C30" s="8"/>
      <c r="D30" s="8"/>
      <c r="E30" s="15"/>
    </row>
    <row r="31" spans="1:5" x14ac:dyDescent="0.2">
      <c r="A31" s="16" t="s">
        <v>79</v>
      </c>
      <c r="B31" s="8"/>
      <c r="C31" s="8"/>
      <c r="D31" s="8"/>
      <c r="E31" s="15"/>
    </row>
    <row r="32" spans="1:5" x14ac:dyDescent="0.2">
      <c r="A32" s="13" t="s">
        <v>78</v>
      </c>
      <c r="B32" s="8"/>
      <c r="C32" s="8"/>
      <c r="D32" s="8"/>
      <c r="E32" s="15"/>
    </row>
    <row r="33" spans="1:5" s="4" customFormat="1" ht="15.75" x14ac:dyDescent="0.25">
      <c r="A33" s="13" t="s">
        <v>77</v>
      </c>
      <c r="B33" s="8"/>
      <c r="C33" s="8"/>
      <c r="D33" s="8"/>
      <c r="E33" s="15"/>
    </row>
    <row r="34" spans="1:5" x14ac:dyDescent="0.2">
      <c r="A34" s="16"/>
      <c r="B34" s="8"/>
      <c r="C34" s="8"/>
      <c r="D34" s="8"/>
      <c r="E34" s="15"/>
    </row>
    <row r="35" spans="1:5" ht="15.75" x14ac:dyDescent="0.25">
      <c r="A35" s="9" t="s">
        <v>76</v>
      </c>
      <c r="B35" s="5"/>
      <c r="C35" s="5"/>
      <c r="D35" s="5"/>
      <c r="E35" s="6"/>
    </row>
    <row r="36" spans="1:5" x14ac:dyDescent="0.2">
      <c r="A36" s="16" t="s">
        <v>75</v>
      </c>
      <c r="B36" s="5"/>
      <c r="C36" s="5"/>
      <c r="D36" s="5"/>
      <c r="E36" s="6"/>
    </row>
    <row r="37" spans="1:5" x14ac:dyDescent="0.2">
      <c r="A37" s="16"/>
      <c r="B37" s="5"/>
      <c r="C37" s="5"/>
      <c r="D37" s="5"/>
      <c r="E37" s="6"/>
    </row>
    <row r="38" spans="1:5" ht="15.75" x14ac:dyDescent="0.25">
      <c r="A38" s="9" t="s">
        <v>74</v>
      </c>
      <c r="B38" s="5"/>
      <c r="C38" s="5"/>
      <c r="D38" s="5"/>
      <c r="E38" s="6"/>
    </row>
    <row r="39" spans="1:5" x14ac:dyDescent="0.2">
      <c r="A39" s="18" t="s">
        <v>73</v>
      </c>
      <c r="B39" s="18" t="s">
        <v>72</v>
      </c>
      <c r="C39" s="18" t="s">
        <v>71</v>
      </c>
      <c r="D39" s="18" t="s">
        <v>70</v>
      </c>
      <c r="E39" s="6"/>
    </row>
    <row r="40" spans="1:5" x14ac:dyDescent="0.2">
      <c r="A40" s="19" t="s">
        <v>9</v>
      </c>
      <c r="B40" s="19" t="s">
        <v>64</v>
      </c>
      <c r="C40" s="20" t="s">
        <v>69</v>
      </c>
      <c r="D40" s="20" t="s">
        <v>68</v>
      </c>
      <c r="E40" s="6"/>
    </row>
    <row r="41" spans="1:5" ht="25.5" x14ac:dyDescent="0.2">
      <c r="A41" s="19" t="s">
        <v>43</v>
      </c>
      <c r="B41" s="19" t="s">
        <v>64</v>
      </c>
      <c r="C41" s="20" t="s">
        <v>67</v>
      </c>
      <c r="D41" s="21" t="s">
        <v>66</v>
      </c>
      <c r="E41" s="6"/>
    </row>
    <row r="42" spans="1:5" ht="25.5" x14ac:dyDescent="0.2">
      <c r="A42" s="19" t="s">
        <v>65</v>
      </c>
      <c r="B42" s="19" t="s">
        <v>64</v>
      </c>
      <c r="C42" s="20" t="s">
        <v>63</v>
      </c>
      <c r="D42" s="21" t="s">
        <v>62</v>
      </c>
      <c r="E42" s="6"/>
    </row>
    <row r="43" spans="1:5" x14ac:dyDescent="0.2">
      <c r="A43" s="5"/>
      <c r="B43" s="5"/>
      <c r="C43" s="5"/>
      <c r="D43" s="5"/>
      <c r="E43" s="6"/>
    </row>
    <row r="44" spans="1:5" ht="15.75" x14ac:dyDescent="0.25">
      <c r="A44" s="9" t="s">
        <v>61</v>
      </c>
      <c r="B44" s="5"/>
      <c r="C44" s="5"/>
      <c r="D44" s="5"/>
      <c r="E44" s="6"/>
    </row>
    <row r="45" spans="1:5" x14ac:dyDescent="0.2">
      <c r="A45" s="22" t="s">
        <v>60</v>
      </c>
      <c r="B45" s="5"/>
      <c r="C45" s="5"/>
      <c r="D45" s="5"/>
      <c r="E45" s="6"/>
    </row>
    <row r="46" spans="1:5" ht="48" customHeight="1" x14ac:dyDescent="0.2">
      <c r="A46" s="5"/>
      <c r="B46" s="5"/>
      <c r="C46" s="5"/>
      <c r="D46" s="5"/>
      <c r="E46" s="6"/>
    </row>
    <row r="47" spans="1:5" x14ac:dyDescent="0.2">
      <c r="A47" s="8" t="s">
        <v>57</v>
      </c>
      <c r="B47" s="5"/>
      <c r="C47" s="5"/>
      <c r="D47" s="5"/>
      <c r="E47" s="6"/>
    </row>
    <row r="48" spans="1:5" ht="15.75" x14ac:dyDescent="0.2">
      <c r="A48" s="23" t="s">
        <v>59</v>
      </c>
      <c r="B48" s="5"/>
      <c r="C48" s="5"/>
      <c r="D48" s="5"/>
      <c r="E48" s="6"/>
    </row>
    <row r="49" spans="1:5" x14ac:dyDescent="0.2">
      <c r="A49" s="22"/>
      <c r="B49" s="5"/>
      <c r="C49" s="5"/>
      <c r="D49" s="5"/>
      <c r="E49" s="6"/>
    </row>
    <row r="50" spans="1:5" x14ac:dyDescent="0.2">
      <c r="A50" s="22" t="s">
        <v>58</v>
      </c>
      <c r="B50" s="5"/>
      <c r="C50" s="5"/>
      <c r="D50" s="5"/>
      <c r="E50" s="6"/>
    </row>
    <row r="51" spans="1:5" ht="38.25" customHeight="1" x14ac:dyDescent="0.2">
      <c r="A51" s="5"/>
      <c r="B51" s="5"/>
      <c r="C51" s="5"/>
      <c r="D51" s="5"/>
      <c r="E51" s="6"/>
    </row>
    <row r="52" spans="1:5" x14ac:dyDescent="0.2">
      <c r="A52" s="8" t="s">
        <v>57</v>
      </c>
      <c r="B52" s="5"/>
      <c r="C52" s="5"/>
      <c r="D52" s="5"/>
      <c r="E52" s="6"/>
    </row>
    <row r="53" spans="1:5" ht="15.75" x14ac:dyDescent="0.2">
      <c r="A53" s="23" t="s">
        <v>56</v>
      </c>
      <c r="B53" s="5"/>
      <c r="C53" s="5"/>
      <c r="D53" s="5"/>
      <c r="E53" s="6"/>
    </row>
    <row r="54" spans="1:5" x14ac:dyDescent="0.2">
      <c r="A54" s="22"/>
      <c r="B54" s="5"/>
      <c r="C54" s="5"/>
      <c r="D54" s="5"/>
      <c r="E54" s="6"/>
    </row>
    <row r="55" spans="1:5" ht="15.75" x14ac:dyDescent="0.25">
      <c r="A55" s="24" t="s">
        <v>112</v>
      </c>
      <c r="B55" s="5"/>
      <c r="C55" s="5"/>
      <c r="D55" s="5"/>
      <c r="E55" s="6"/>
    </row>
    <row r="56" spans="1:5" x14ac:dyDescent="0.2">
      <c r="A56" s="25" t="s">
        <v>113</v>
      </c>
      <c r="B56" s="5"/>
      <c r="C56" s="5"/>
      <c r="D56" s="5"/>
      <c r="E56" s="6"/>
    </row>
    <row r="57" spans="1:5" ht="30" customHeight="1" x14ac:dyDescent="0.2">
      <c r="A57" s="26" t="s">
        <v>114</v>
      </c>
      <c r="B57" s="27" t="s">
        <v>115</v>
      </c>
      <c r="C57" s="5"/>
      <c r="D57" s="5"/>
      <c r="E57" s="6"/>
    </row>
    <row r="58" spans="1:5" ht="30" customHeight="1" x14ac:dyDescent="0.2">
      <c r="A58" s="26" t="s">
        <v>116</v>
      </c>
      <c r="B58" s="27" t="s">
        <v>117</v>
      </c>
      <c r="C58" s="5"/>
      <c r="D58" s="5"/>
      <c r="E58" s="6"/>
    </row>
    <row r="59" spans="1:5" s="2" customFormat="1" x14ac:dyDescent="0.2">
      <c r="A59" s="8"/>
      <c r="B59" s="8"/>
      <c r="C59" s="28"/>
      <c r="D59" s="8"/>
      <c r="E59" s="15"/>
    </row>
    <row r="60" spans="1:5" ht="15.75" x14ac:dyDescent="0.25">
      <c r="A60" s="9" t="s">
        <v>55</v>
      </c>
      <c r="B60" s="9"/>
      <c r="C60" s="9"/>
      <c r="D60" s="9"/>
      <c r="E60" s="29"/>
    </row>
    <row r="61" spans="1:5" x14ac:dyDescent="0.2">
      <c r="A61" s="5"/>
      <c r="B61" s="5"/>
      <c r="C61" s="5"/>
      <c r="D61" s="5"/>
      <c r="E61" s="6"/>
    </row>
    <row r="62" spans="1:5" x14ac:dyDescent="0.2">
      <c r="A62" s="18" t="s">
        <v>54</v>
      </c>
      <c r="B62" s="5"/>
      <c r="C62" s="5"/>
      <c r="D62" s="5"/>
      <c r="E62" s="6"/>
    </row>
    <row r="63" spans="1:5" x14ac:dyDescent="0.2">
      <c r="A63" s="30" t="str">
        <f>'Example 1'!A1</f>
        <v>Example 1:- Simple Example Of Use Of EXPON.DIST</v>
      </c>
      <c r="B63" s="5"/>
      <c r="C63" s="5"/>
      <c r="D63" s="5"/>
      <c r="E63" s="6"/>
    </row>
    <row r="64" spans="1:5" x14ac:dyDescent="0.2">
      <c r="A64" s="30" t="str">
        <f>'Example 2'!A1</f>
        <v>Example 2:- Comparison With EXPONDIST That EXPON.DIST Replaced In Excel 2010.</v>
      </c>
      <c r="B64" s="5"/>
      <c r="C64" s="5"/>
      <c r="D64" s="5"/>
      <c r="E64" s="6"/>
    </row>
    <row r="65" spans="1:5" x14ac:dyDescent="0.2">
      <c r="A65" s="30" t="str">
        <f>'Example 3'!A1</f>
        <v>Example 3:- Check Against Equations For EXPON.DIST</v>
      </c>
      <c r="B65" s="5"/>
      <c r="C65" s="5"/>
      <c r="D65" s="5"/>
      <c r="E65" s="6"/>
    </row>
    <row r="66" spans="1:5" x14ac:dyDescent="0.2">
      <c r="A66" s="30" t="str">
        <f>'Example 4'!A1</f>
        <v>Example 4:- Validating Data For EXPON.DIST</v>
      </c>
      <c r="B66" s="5"/>
      <c r="C66" s="5"/>
      <c r="D66" s="5"/>
      <c r="E66" s="6"/>
    </row>
    <row r="67" spans="1:5" x14ac:dyDescent="0.2">
      <c r="A67" s="30" t="str">
        <f>'Example 5'!A1</f>
        <v>Example 5:- Tabulating And Charting EXPON.DIST: Cumulative Probability</v>
      </c>
      <c r="B67" s="5"/>
      <c r="C67" s="5"/>
      <c r="D67" s="5"/>
      <c r="E67" s="6"/>
    </row>
    <row r="68" spans="1:5" x14ac:dyDescent="0.2">
      <c r="A68" s="30" t="str">
        <f>'Example 6'!A1</f>
        <v>Example 6:- Tabulating And Charting EXPON.DIST: Probability Density Function</v>
      </c>
      <c r="B68" s="5"/>
      <c r="C68" s="5"/>
      <c r="D68" s="5"/>
      <c r="E68" s="6"/>
    </row>
    <row r="69" spans="1:5" x14ac:dyDescent="0.2">
      <c r="A69" s="30" t="str">
        <f>'Example 7'!A1</f>
        <v>Example 7:- Calculating Waiting Time Using Cumulative Probability From EXPON.DIST</v>
      </c>
      <c r="B69" s="5"/>
      <c r="C69" s="5"/>
      <c r="D69" s="5"/>
      <c r="E69" s="6"/>
    </row>
    <row r="70" spans="1:5" x14ac:dyDescent="0.2">
      <c r="A70" s="31" t="str">
        <f>'Example 7'!A11</f>
        <v>Example 7a: We want to establish for any point what is the probability of a customer arriving within a user provided time period.</v>
      </c>
      <c r="B70" s="31"/>
      <c r="C70" s="31"/>
      <c r="D70" s="31"/>
      <c r="E70" s="32"/>
    </row>
    <row r="71" spans="1:5" x14ac:dyDescent="0.2">
      <c r="A71" s="31" t="str">
        <f>'Example 7'!A18</f>
        <v>Example 7b: What is probability of no customer arriving for a given time (idle time!)</v>
      </c>
      <c r="B71" s="31"/>
      <c r="C71" s="31"/>
      <c r="D71" s="31"/>
      <c r="E71" s="32"/>
    </row>
    <row r="72" spans="1:5" x14ac:dyDescent="0.2">
      <c r="A72" s="31" t="str">
        <f>'Example 7'!A30</f>
        <v>Example 7c: What is the probability of customers arriving between two time periods?</v>
      </c>
      <c r="B72" s="31"/>
      <c r="C72" s="31"/>
      <c r="D72" s="31"/>
      <c r="E72" s="32"/>
    </row>
    <row r="73" spans="1:5" x14ac:dyDescent="0.2">
      <c r="A73" s="31" t="str">
        <f>'Example 7'!A39</f>
        <v>Example 7d: Check of the probabilities</v>
      </c>
      <c r="B73" s="31"/>
      <c r="C73" s="31"/>
      <c r="D73" s="31"/>
      <c r="E73" s="32"/>
    </row>
    <row r="74" spans="1:5" x14ac:dyDescent="0.2">
      <c r="A74" s="30" t="str">
        <f>'Example 8'!A1</f>
        <v>Example 8:- Link Between EXPON.DIST And POISSON.DIST</v>
      </c>
      <c r="B74" s="5"/>
      <c r="C74" s="5"/>
      <c r="D74" s="5"/>
      <c r="E74" s="6"/>
    </row>
    <row r="75" spans="1:5" x14ac:dyDescent="0.2">
      <c r="A75" s="5"/>
      <c r="B75" s="5"/>
      <c r="C75" s="5"/>
      <c r="D75" s="5"/>
      <c r="E75" s="6"/>
    </row>
    <row r="76" spans="1:5" ht="15.75" x14ac:dyDescent="0.25">
      <c r="A76" s="9" t="s">
        <v>6</v>
      </c>
      <c r="B76" s="5"/>
      <c r="C76" s="5"/>
      <c r="D76" s="5"/>
      <c r="E76" s="6"/>
    </row>
    <row r="77" spans="1:5" x14ac:dyDescent="0.2">
      <c r="A77" s="5"/>
      <c r="B77" s="5"/>
      <c r="C77" s="5"/>
      <c r="D77" s="5"/>
      <c r="E77" s="6"/>
    </row>
    <row r="78" spans="1:5" x14ac:dyDescent="0.2">
      <c r="A78" s="8" t="s">
        <v>5</v>
      </c>
      <c r="B78" s="5"/>
      <c r="C78" s="5"/>
      <c r="D78" s="5"/>
      <c r="E78" s="6"/>
    </row>
    <row r="79" spans="1:5" x14ac:dyDescent="0.2">
      <c r="A79" s="8" t="s">
        <v>4</v>
      </c>
      <c r="B79" s="5"/>
      <c r="C79" s="5"/>
      <c r="D79" s="5"/>
      <c r="E79" s="6"/>
    </row>
    <row r="80" spans="1:5" x14ac:dyDescent="0.2">
      <c r="A80" s="33" t="s">
        <v>3</v>
      </c>
      <c r="B80" s="5"/>
      <c r="C80" s="5"/>
      <c r="D80" s="5"/>
      <c r="E80" s="6"/>
    </row>
    <row r="81" spans="1:5" x14ac:dyDescent="0.2">
      <c r="A81" s="33" t="s">
        <v>2</v>
      </c>
      <c r="B81" s="5"/>
      <c r="C81" s="5"/>
      <c r="D81" s="5"/>
      <c r="E81" s="6"/>
    </row>
    <row r="82" spans="1:5" x14ac:dyDescent="0.2">
      <c r="A82" s="8" t="s">
        <v>1</v>
      </c>
      <c r="B82" s="5"/>
      <c r="C82" s="5"/>
      <c r="D82" s="5"/>
      <c r="E82" s="6"/>
    </row>
    <row r="83" spans="1:5" x14ac:dyDescent="0.2">
      <c r="A83" s="8" t="s">
        <v>0</v>
      </c>
      <c r="B83" s="5"/>
      <c r="C83" s="5"/>
      <c r="D83" s="5"/>
      <c r="E83" s="6"/>
    </row>
    <row r="84" spans="1:5" x14ac:dyDescent="0.2">
      <c r="A84" s="8"/>
      <c r="B84" s="5"/>
      <c r="C84" s="5"/>
      <c r="D84" s="5"/>
      <c r="E84" s="6"/>
    </row>
    <row r="85" spans="1:5" x14ac:dyDescent="0.2">
      <c r="A85" s="6"/>
      <c r="B85" s="6"/>
      <c r="C85" s="6"/>
      <c r="D85" s="6"/>
      <c r="E85" s="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104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18"/>
      <c r="C2" s="5"/>
      <c r="D2" s="18"/>
      <c r="E2" s="18"/>
    </row>
    <row r="3" spans="1:5" x14ac:dyDescent="0.2">
      <c r="A3" s="18" t="s">
        <v>48</v>
      </c>
      <c r="B3" s="18" t="s">
        <v>47</v>
      </c>
      <c r="C3" s="5"/>
      <c r="D3" s="18" t="s">
        <v>48</v>
      </c>
      <c r="E3" s="18" t="s">
        <v>47</v>
      </c>
    </row>
    <row r="4" spans="1:5" x14ac:dyDescent="0.2">
      <c r="A4" s="8" t="s">
        <v>44</v>
      </c>
      <c r="B4" s="15">
        <v>5</v>
      </c>
      <c r="C4" s="5"/>
      <c r="D4" s="8" t="s">
        <v>51</v>
      </c>
      <c r="E4" s="15">
        <v>1</v>
      </c>
    </row>
    <row r="5" spans="1:5" x14ac:dyDescent="0.2">
      <c r="A5" s="8" t="s">
        <v>43</v>
      </c>
      <c r="B5" s="15">
        <v>0.5</v>
      </c>
      <c r="C5" s="5"/>
      <c r="D5" s="8" t="s">
        <v>43</v>
      </c>
      <c r="E5" s="15">
        <v>0.5</v>
      </c>
    </row>
    <row r="6" spans="1:5" x14ac:dyDescent="0.2">
      <c r="A6" s="8" t="s">
        <v>42</v>
      </c>
      <c r="B6" s="15" t="b">
        <v>1</v>
      </c>
      <c r="C6" s="5"/>
      <c r="D6" s="8" t="s">
        <v>42</v>
      </c>
      <c r="E6" s="15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8" t="str">
        <f>IF(B6,"Cumulative probability","Probability Density")&amp;"   &gt;&gt;&gt;   "</f>
        <v xml:space="preserve">Cumulative probability   &gt;&gt;&gt;   </v>
      </c>
      <c r="B8" s="38">
        <f>_xlfn.EXPON.DIST(B4,B5,B6)</f>
        <v>0.91791500137610116</v>
      </c>
      <c r="C8" s="5"/>
      <c r="D8" s="8" t="str">
        <f>IF(E6,"Cumulative probability","Probability Density")&amp;"   &gt;&gt;&gt;   "</f>
        <v xml:space="preserve">Probability Density   &gt;&gt;&gt;   </v>
      </c>
      <c r="E8" s="5">
        <f>_xlfn.EXPON.DIST(E4,E5,E6)</f>
        <v>0.30326532985631671</v>
      </c>
    </row>
    <row r="9" spans="1:5" x14ac:dyDescent="0.2">
      <c r="A9" s="5" t="str">
        <f ca="1">"Formula in "&amp;ADDRESS(ROW(B8),COLUMN(B8),4)&amp;"   &gt;&gt;&gt;   "&amp;_xlfn.FORMULATEXT(B8)</f>
        <v>Formula in B8   &gt;&gt;&gt;   =EXPON.DIST(B4,B5,B6)</v>
      </c>
      <c r="B9" s="5"/>
      <c r="C9" s="5"/>
      <c r="D9" s="5" t="str">
        <f ca="1">"Formula in "&amp;ADDRESS(ROW(E8),COLUMN(E8),4)&amp;"   &gt;&gt;&gt;   "&amp;_xlfn.FORMULATEXT(E8)</f>
        <v>Formula in E8   &gt;&gt;&gt;   =EXPON.DIST(E4,E5,E6)</v>
      </c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105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18"/>
      <c r="C2" s="5"/>
      <c r="D2" s="18"/>
      <c r="E2" s="18"/>
    </row>
    <row r="3" spans="1:5" x14ac:dyDescent="0.2">
      <c r="A3" s="18" t="s">
        <v>48</v>
      </c>
      <c r="B3" s="18" t="s">
        <v>47</v>
      </c>
      <c r="C3" s="5"/>
      <c r="D3" s="18" t="s">
        <v>48</v>
      </c>
      <c r="E3" s="18" t="s">
        <v>47</v>
      </c>
    </row>
    <row r="4" spans="1:5" x14ac:dyDescent="0.2">
      <c r="A4" s="8" t="s">
        <v>44</v>
      </c>
      <c r="B4" s="15">
        <v>9</v>
      </c>
      <c r="C4" s="5"/>
      <c r="D4" s="8" t="s">
        <v>51</v>
      </c>
      <c r="E4" s="15">
        <v>9</v>
      </c>
    </row>
    <row r="5" spans="1:5" x14ac:dyDescent="0.2">
      <c r="A5" s="8" t="s">
        <v>43</v>
      </c>
      <c r="B5" s="15">
        <v>0.5</v>
      </c>
      <c r="C5" s="5"/>
      <c r="D5" s="8" t="s">
        <v>43</v>
      </c>
      <c r="E5" s="15">
        <v>0.5</v>
      </c>
    </row>
    <row r="6" spans="1:5" x14ac:dyDescent="0.2">
      <c r="A6" s="8" t="s">
        <v>42</v>
      </c>
      <c r="B6" s="15" t="b">
        <v>1</v>
      </c>
      <c r="C6" s="5"/>
      <c r="D6" s="8" t="s">
        <v>42</v>
      </c>
      <c r="E6" s="15" t="b">
        <v>0</v>
      </c>
    </row>
    <row r="7" spans="1:5" x14ac:dyDescent="0.2">
      <c r="A7" s="8"/>
      <c r="B7" s="8"/>
      <c r="C7" s="8"/>
      <c r="D7" s="8"/>
      <c r="E7" s="8"/>
    </row>
    <row r="8" spans="1:5" x14ac:dyDescent="0.2">
      <c r="A8" s="18" t="s">
        <v>53</v>
      </c>
      <c r="B8" s="18"/>
      <c r="C8" s="18"/>
      <c r="D8" s="18" t="s">
        <v>53</v>
      </c>
      <c r="E8" s="18"/>
    </row>
    <row r="9" spans="1:5" x14ac:dyDescent="0.2">
      <c r="A9" s="8" t="str">
        <f>IF(B6,"Cumulative probability","Probability Density")&amp;"   &gt;&gt;&gt;   "</f>
        <v xml:space="preserve">Cumulative probability   &gt;&gt;&gt;   </v>
      </c>
      <c r="B9" s="5">
        <f>_xlfn.EXPON.DIST(B4,B5,B6)</f>
        <v>0.98889100346175773</v>
      </c>
      <c r="C9" s="5"/>
      <c r="D9" s="8" t="str">
        <f>IF(E6,"Cumulative probability","Probability Density")&amp;"   &gt;&gt;&gt;   "</f>
        <v xml:space="preserve">Probability Density   &gt;&gt;&gt;   </v>
      </c>
      <c r="E9" s="5">
        <f>_xlfn.EXPON.DIST(E4,E5,E6)</f>
        <v>5.554498269121153E-3</v>
      </c>
    </row>
    <row r="10" spans="1:5" x14ac:dyDescent="0.2">
      <c r="A10" s="5" t="str">
        <f ca="1">"Formula in "&amp;ADDRESS(ROW(B9),COLUMN(B9),4)&amp;"   &gt;&gt;&gt;   "&amp;_xlfn.FORMULATEXT(B9)</f>
        <v>Formula in B9   &gt;&gt;&gt;   =EXPON.DIST(B4,B5,B6)</v>
      </c>
      <c r="B10" s="5"/>
      <c r="C10" s="5"/>
      <c r="D10" s="5" t="str">
        <f ca="1">"Formula in "&amp;ADDRESS(ROW(E9),COLUMN(E9),4)&amp;"   &gt;&gt;&gt;   "&amp;_xlfn.FORMULATEXT(E9)</f>
        <v>Formula in E9   &gt;&gt;&gt;   =EXPON.DIST(E4,E5,E6)</v>
      </c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18" t="s">
        <v>52</v>
      </c>
      <c r="B12" s="5"/>
      <c r="C12" s="5"/>
      <c r="D12" s="18" t="s">
        <v>52</v>
      </c>
      <c r="E12" s="5"/>
    </row>
    <row r="13" spans="1:5" x14ac:dyDescent="0.2">
      <c r="A13" s="8" t="str">
        <f>IF(B6,"Cumulative probability","Probability Density")&amp;"   &gt;&gt;&gt;   "</f>
        <v xml:space="preserve">Cumulative probability   &gt;&gt;&gt;   </v>
      </c>
      <c r="B13" s="5">
        <f>EXPONDIST(B4,B5,B6)</f>
        <v>0.98889100346175773</v>
      </c>
      <c r="C13" s="5"/>
      <c r="D13" s="8" t="str">
        <f>IF(E6,"Cumulative probability","Probability Density")&amp;"   &gt;&gt;&gt;   "</f>
        <v xml:space="preserve">Probability Density   &gt;&gt;&gt;   </v>
      </c>
      <c r="E13" s="5">
        <f>EXPONDIST(E4,E5,E6)</f>
        <v>5.554498269121153E-3</v>
      </c>
    </row>
    <row r="14" spans="1:5" x14ac:dyDescent="0.2">
      <c r="A14" s="5" t="str">
        <f ca="1">"Formula in "&amp;ADDRESS(ROW(B13),COLUMN(B13),4)&amp;"   &gt;&gt;&gt;   "&amp;_xlfn.FORMULATEXT(B13)</f>
        <v>Formula in B13   &gt;&gt;&gt;   =EXPONDIST(B4,B5,B6)</v>
      </c>
      <c r="B14" s="5"/>
      <c r="C14" s="5"/>
      <c r="D14" s="5" t="str">
        <f ca="1">"Formula in "&amp;ADDRESS(ROW(E13),COLUMN(E13),4)&amp;"   &gt;&gt;&gt;   "&amp;_xlfn.FORMULATEXT(E13)</f>
        <v>Formula in E13   &gt;&gt;&gt;   =EXPONDIST(E4,E5,E6)</v>
      </c>
      <c r="E14" s="5"/>
    </row>
    <row r="15" spans="1:5" x14ac:dyDescent="0.2">
      <c r="A15" s="5"/>
      <c r="B15" s="5"/>
      <c r="C15" s="5"/>
      <c r="D15" s="5"/>
      <c r="E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106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18"/>
      <c r="C2" s="5"/>
      <c r="D2" s="18"/>
      <c r="E2" s="18"/>
    </row>
    <row r="3" spans="1:5" x14ac:dyDescent="0.2">
      <c r="A3" s="18" t="s">
        <v>48</v>
      </c>
      <c r="B3" s="18" t="s">
        <v>47</v>
      </c>
      <c r="C3" s="5"/>
      <c r="D3" s="18" t="s">
        <v>48</v>
      </c>
      <c r="E3" s="18" t="s">
        <v>47</v>
      </c>
    </row>
    <row r="4" spans="1:5" x14ac:dyDescent="0.2">
      <c r="A4" s="8" t="s">
        <v>44</v>
      </c>
      <c r="B4" s="15">
        <v>9</v>
      </c>
      <c r="C4" s="5"/>
      <c r="D4" s="8" t="s">
        <v>51</v>
      </c>
      <c r="E4" s="15">
        <v>9</v>
      </c>
    </row>
    <row r="5" spans="1:5" x14ac:dyDescent="0.2">
      <c r="A5" s="8" t="s">
        <v>43</v>
      </c>
      <c r="B5" s="15">
        <v>0.5</v>
      </c>
      <c r="C5" s="5"/>
      <c r="D5" s="8" t="s">
        <v>43</v>
      </c>
      <c r="E5" s="15">
        <v>0.5</v>
      </c>
    </row>
    <row r="6" spans="1:5" x14ac:dyDescent="0.2">
      <c r="A6" s="8" t="s">
        <v>42</v>
      </c>
      <c r="B6" s="15" t="b">
        <v>1</v>
      </c>
      <c r="C6" s="5"/>
      <c r="D6" s="8" t="s">
        <v>42</v>
      </c>
      <c r="E6" s="15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8" t="str">
        <f>IF(B6,"Cumulative probability","Probability Density")&amp;"   &gt;&gt;&gt;   "</f>
        <v xml:space="preserve">Cumulative probability   &gt;&gt;&gt;   </v>
      </c>
      <c r="B8" s="5">
        <f>_xlfn.EXPON.DIST(B4,B5,B6)</f>
        <v>0.98889100346175773</v>
      </c>
      <c r="C8" s="5"/>
      <c r="D8" s="8" t="str">
        <f>IF(E6,"Cumulative probability","Probability Density")&amp;"   &gt;&gt;&gt;   "</f>
        <v xml:space="preserve">Probability Density   &gt;&gt;&gt;   </v>
      </c>
      <c r="E8" s="5">
        <f>_xlfn.EXPON.DIST(E4,E5,E6)</f>
        <v>5.554498269121153E-3</v>
      </c>
    </row>
    <row r="9" spans="1:5" x14ac:dyDescent="0.2">
      <c r="A9" s="5" t="str">
        <f ca="1">"Formula in "&amp;ADDRESS(ROW(B8),COLUMN(B8),4)&amp;"   &gt;&gt;&gt;   "&amp;_xlfn.FORMULATEXT(B8)</f>
        <v>Formula in B8   &gt;&gt;&gt;   =EXPON.DIST(B4,B5,B6)</v>
      </c>
      <c r="B9" s="5"/>
      <c r="C9" s="5"/>
      <c r="D9" s="5" t="str">
        <f ca="1">"Formula in "&amp;ADDRESS(ROW(E8),COLUMN(E8),4)&amp;"   &gt;&gt;&gt;   "&amp;_xlfn.FORMULATEXT(E8)</f>
        <v>Formula in E8   &gt;&gt;&gt;   =EXPON.DIST(E4,E5,E6)</v>
      </c>
      <c r="E9" s="5"/>
    </row>
    <row r="10" spans="1:5" ht="25.5" x14ac:dyDescent="0.2">
      <c r="A10" s="21" t="s">
        <v>50</v>
      </c>
      <c r="B10" s="5">
        <f>1-(EXP(1)^-(B5*B4))</f>
        <v>0.98889100346175773</v>
      </c>
      <c r="C10" s="5"/>
      <c r="D10" s="8" t="s">
        <v>49</v>
      </c>
      <c r="E10" s="5">
        <f>'Example 1'!B5*(EXP(1)^-(E5*E4))</f>
        <v>5.554498269121153E-3</v>
      </c>
    </row>
    <row r="11" spans="1:5" x14ac:dyDescent="0.2">
      <c r="A11" s="5" t="str">
        <f ca="1">"Formula in "&amp;ADDRESS(ROW(B10),COLUMN(B10),4)&amp;"   &gt;&gt;&gt;   "&amp;_xlfn.FORMULATEXT(B10)</f>
        <v>Formula in B10   &gt;&gt;&gt;   =1-(EXP(1)^-(B5*B4))</v>
      </c>
      <c r="B11" s="5"/>
      <c r="C11" s="5"/>
      <c r="D11" s="5" t="str">
        <f ca="1">"Formula in "&amp;ADDRESS(ROW(E10),COLUMN(E10),4)&amp;"   &gt;&gt;&gt;   "&amp;_xlfn.FORMULATEXT(E10)</f>
        <v>Formula in E10   &gt;&gt;&gt;   ='Example 1'!B5*(EXP(1)^-(E5*E4))</v>
      </c>
      <c r="E11" s="5"/>
    </row>
    <row r="12" spans="1:5" x14ac:dyDescent="0.2">
      <c r="A12" s="5"/>
      <c r="B12" s="5"/>
      <c r="C12" s="5"/>
      <c r="D12" s="5"/>
      <c r="E12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107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40"/>
      <c r="C2" s="41"/>
      <c r="D2" s="42"/>
      <c r="E2" s="5"/>
    </row>
    <row r="3" spans="1:5" ht="25.5" x14ac:dyDescent="0.2">
      <c r="A3" s="42" t="s">
        <v>48</v>
      </c>
      <c r="B3" s="40" t="s">
        <v>47</v>
      </c>
      <c r="C3" s="41" t="s">
        <v>46</v>
      </c>
      <c r="D3" s="42" t="s">
        <v>45</v>
      </c>
      <c r="E3" s="5"/>
    </row>
    <row r="4" spans="1:5" x14ac:dyDescent="0.2">
      <c r="A4" s="8" t="s">
        <v>44</v>
      </c>
      <c r="B4" s="15">
        <v>9</v>
      </c>
      <c r="C4" s="5">
        <f>IF(AND(ISNUMBER(B4),B4&gt;=0),0,"Data input error")</f>
        <v>0</v>
      </c>
      <c r="D4" s="5" t="str">
        <f ca="1">_xlfn.FORMULATEXT(C4)</f>
        <v>=IF(AND(ISNUMBER(B4),B4&gt;=0),0,"Data input error")</v>
      </c>
      <c r="E4" s="5"/>
    </row>
    <row r="5" spans="1:5" x14ac:dyDescent="0.2">
      <c r="A5" s="8" t="s">
        <v>43</v>
      </c>
      <c r="B5" s="15">
        <v>0.5</v>
      </c>
      <c r="C5" s="5">
        <f>IF(AND(ISNUMBER(B5),B5&gt;0),0,"Data input error")</f>
        <v>0</v>
      </c>
      <c r="D5" s="5" t="str">
        <f ca="1">_xlfn.FORMULATEXT(C5)</f>
        <v>=IF(AND(ISNUMBER(B5),B5&gt;0),0,"Data input error")</v>
      </c>
      <c r="E5" s="5"/>
    </row>
    <row r="6" spans="1:5" x14ac:dyDescent="0.2">
      <c r="A6" s="8" t="s">
        <v>42</v>
      </c>
      <c r="B6" s="15" t="b">
        <v>1</v>
      </c>
      <c r="C6" s="5">
        <f>IF(ISLOGICAL(B6),0,"Data input error")</f>
        <v>0</v>
      </c>
      <c r="D6" s="5" t="str">
        <f ca="1">_xlfn.FORMULATEXT(C6)</f>
        <v>=IF(ISLOGICAL(B6),0,"Data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8" t="str">
        <f>IF(B6,"Cumulative probability","Probability Density")&amp;"   &gt;&gt;&gt;   "</f>
        <v xml:space="preserve">Cumulative probability   &gt;&gt;&gt;   </v>
      </c>
      <c r="B8" s="5">
        <f>_xlfn.EXPON.DIST(B4,B5,B6)</f>
        <v>0.98889100346175773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=EXPON.DIST(B4,B5,B6)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41</v>
      </c>
      <c r="B11" s="5"/>
      <c r="C11" s="5"/>
      <c r="D11" s="5"/>
      <c r="E11" s="5"/>
    </row>
    <row r="12" spans="1:5" x14ac:dyDescent="0.2">
      <c r="A12" s="18" t="s">
        <v>40</v>
      </c>
      <c r="B12" s="18" t="s">
        <v>39</v>
      </c>
      <c r="C12" s="18" t="s">
        <v>38</v>
      </c>
      <c r="D12" s="18" t="s">
        <v>37</v>
      </c>
      <c r="E12" s="18"/>
    </row>
    <row r="13" spans="1:5" x14ac:dyDescent="0.2">
      <c r="A13" s="5" t="str">
        <f>EXPON.DIST!A40</f>
        <v>x</v>
      </c>
      <c r="B13" s="5" t="s">
        <v>34</v>
      </c>
      <c r="C13" s="5"/>
      <c r="D13" s="5"/>
      <c r="E13" s="5"/>
    </row>
    <row r="14" spans="1:5" x14ac:dyDescent="0.2">
      <c r="A14" s="5"/>
      <c r="B14" s="8" t="s">
        <v>36</v>
      </c>
      <c r="C14" s="5"/>
      <c r="D14" s="5"/>
      <c r="E14" s="5"/>
    </row>
    <row r="15" spans="1:5" x14ac:dyDescent="0.2">
      <c r="A15" s="5"/>
      <c r="B15" s="18" t="s">
        <v>32</v>
      </c>
      <c r="C15" s="18" t="b">
        <f>AND(ISNUMBER(B4),B4&gt;=0)</f>
        <v>1</v>
      </c>
      <c r="D15" s="5" t="str">
        <f ca="1">_xlfn.FORMULATEXT(C15)</f>
        <v>=AND(ISNUMBER(B4),B4&gt;=0)</v>
      </c>
      <c r="E15" s="5"/>
    </row>
    <row r="16" spans="1:5" x14ac:dyDescent="0.2">
      <c r="A16" s="5" t="str">
        <f>EXPON.DIST!A41</f>
        <v>lambda</v>
      </c>
      <c r="B16" s="8" t="s">
        <v>34</v>
      </c>
      <c r="C16" s="5"/>
      <c r="D16" s="5"/>
      <c r="E16" s="5"/>
    </row>
    <row r="17" spans="1:5" x14ac:dyDescent="0.2">
      <c r="A17" s="5"/>
      <c r="B17" s="8" t="s">
        <v>35</v>
      </c>
      <c r="C17" s="5"/>
      <c r="D17" s="5"/>
      <c r="E17" s="5"/>
    </row>
    <row r="18" spans="1:5" x14ac:dyDescent="0.2">
      <c r="A18" s="5"/>
      <c r="B18" s="18" t="s">
        <v>32</v>
      </c>
      <c r="C18" s="18" t="b">
        <f>AND(ISNUMBER(B5),B5&gt;0)</f>
        <v>1</v>
      </c>
      <c r="D18" s="5" t="str">
        <f ca="1">_xlfn.FORMULATEXT(C18)</f>
        <v>=AND(ISNUMBER(B5),B5&gt;0)</v>
      </c>
      <c r="E18" s="5"/>
    </row>
    <row r="19" spans="1:5" x14ac:dyDescent="0.2">
      <c r="A19" s="5" t="str">
        <f>EXPON.DIST!A42</f>
        <v>cumulative</v>
      </c>
      <c r="B19" s="8" t="s">
        <v>34</v>
      </c>
      <c r="C19" s="18"/>
      <c r="D19" s="5"/>
      <c r="E19" s="5"/>
    </row>
    <row r="20" spans="1:5" x14ac:dyDescent="0.2">
      <c r="A20" s="5"/>
      <c r="B20" s="8" t="s">
        <v>33</v>
      </c>
      <c r="C20" s="18"/>
      <c r="D20" s="5"/>
      <c r="E20" s="5"/>
    </row>
    <row r="21" spans="1:5" x14ac:dyDescent="0.2">
      <c r="A21" s="5"/>
      <c r="B21" s="18" t="s">
        <v>32</v>
      </c>
      <c r="C21" s="18" t="b">
        <f>ISLOGICAL(B6)</f>
        <v>1</v>
      </c>
      <c r="D21" s="5" t="str">
        <f ca="1">_xlfn.FORMULATEXT(C21)</f>
        <v>=ISLOGICAL(B6)</v>
      </c>
      <c r="E21" s="5"/>
    </row>
    <row r="22" spans="1:5" x14ac:dyDescent="0.2">
      <c r="A22" s="5"/>
      <c r="B22" s="18"/>
      <c r="C22" s="18"/>
      <c r="D22" s="5"/>
      <c r="E22" s="5"/>
    </row>
    <row r="23" spans="1:5" x14ac:dyDescent="0.2">
      <c r="A23" s="8" t="s">
        <v>31</v>
      </c>
      <c r="B23" s="18"/>
      <c r="C23" s="18"/>
      <c r="D23" s="5"/>
      <c r="E23" s="5"/>
    </row>
    <row r="24" spans="1:5" x14ac:dyDescent="0.2">
      <c r="A24" s="8" t="s">
        <v>30</v>
      </c>
      <c r="B24" s="18"/>
      <c r="C24" s="18"/>
      <c r="D24" s="5"/>
      <c r="E24" s="5"/>
    </row>
    <row r="25" spans="1:5" x14ac:dyDescent="0.2">
      <c r="A25" s="5"/>
      <c r="B25" s="18"/>
      <c r="C25" s="18"/>
      <c r="D25" s="5"/>
      <c r="E25" s="5"/>
    </row>
  </sheetData>
  <conditionalFormatting sqref="C4:C6 C8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400-000000000000}">
      <formula1>ISLOGICAL(B6)</formula1>
    </dataValidation>
    <dataValidation type="decimal" operator="greaterThan" allowBlank="1" showInputMessage="1" showErrorMessage="1" errorTitle="Data input error" error="Input degrees of freedom._x000a__x000a_The number must be &gt; 0 and &lt;= 100_x000a__x000a_Non-integers are truncated" promptTitle="Data input validation" prompt="Input degrees of freedom._x000a__x000a_The number must be &gt; 0 and &lt;= 100_x000a__x000a_Non-integers are truncated" sqref="B5" xr:uid="{00000000-0002-0000-0400-000001000000}">
      <formula1>0</formula1>
    </dataValidation>
    <dataValidation type="decimal" operator="greaterThanOrEqual" allowBlank="1" showInputMessage="1" showErrorMessage="1" errorTitle="Data input error" error="Input the value at which to evaluate the distribution._x000a__x000a_The value must be positive." promptTitle="Data input validation" prompt="Input the value at which to evaluate the distribution._x000a__x000a_The value must be positive." sqref="B4" xr:uid="{00000000-0002-0000-0400-000002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8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108</v>
      </c>
      <c r="B1" s="35"/>
      <c r="C1" s="35"/>
      <c r="D1" s="35"/>
      <c r="E1" s="3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7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9" t="s">
        <v>101</v>
      </c>
      <c r="B3" s="1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18"/>
      <c r="B4" s="18" t="s">
        <v>102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18" t="s">
        <v>9</v>
      </c>
      <c r="B5" s="18">
        <v>0.1</v>
      </c>
      <c r="C5" s="18">
        <v>0.2</v>
      </c>
      <c r="D5" s="18">
        <v>0.30000000000000004</v>
      </c>
      <c r="E5" s="18">
        <v>0.4</v>
      </c>
      <c r="F5" s="18">
        <v>0.5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>
        <v>1</v>
      </c>
      <c r="B6" s="5">
        <f>EXPONDIST($A6,B$5,TRUE)</f>
        <v>9.5162581964040427E-2</v>
      </c>
      <c r="C6" s="5">
        <f t="shared" ref="C6:F6" si="0">EXPONDIST($A6,C$5,TRUE)</f>
        <v>0.18126924692201815</v>
      </c>
      <c r="D6" s="5">
        <f t="shared" si="0"/>
        <v>0.25918177931828218</v>
      </c>
      <c r="E6" s="5">
        <f t="shared" si="0"/>
        <v>0.32967995396436073</v>
      </c>
      <c r="F6" s="5">
        <f t="shared" si="0"/>
        <v>0.39346934028736658</v>
      </c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>
        <f t="shared" ref="A7:A25" si="1">A6+1</f>
        <v>2</v>
      </c>
      <c r="B7" s="5">
        <f t="shared" ref="B7:F25" si="2">EXPONDIST($A7,B$5,TRUE)</f>
        <v>0.18126924692201815</v>
      </c>
      <c r="C7" s="5">
        <f t="shared" si="2"/>
        <v>0.32967995396436073</v>
      </c>
      <c r="D7" s="5">
        <f t="shared" si="2"/>
        <v>0.45118836390597356</v>
      </c>
      <c r="E7" s="5">
        <f t="shared" si="2"/>
        <v>0.55067103588277844</v>
      </c>
      <c r="F7" s="5">
        <f t="shared" si="2"/>
        <v>0.63212055882855767</v>
      </c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>
        <f t="shared" si="1"/>
        <v>3</v>
      </c>
      <c r="B8" s="5">
        <f t="shared" si="2"/>
        <v>0.25918177931828218</v>
      </c>
      <c r="C8" s="5">
        <f t="shared" si="2"/>
        <v>0.45118836390597356</v>
      </c>
      <c r="D8" s="5">
        <f t="shared" si="2"/>
        <v>0.593430340259401</v>
      </c>
      <c r="E8" s="5">
        <f t="shared" si="2"/>
        <v>0.69880578808779803</v>
      </c>
      <c r="F8" s="5">
        <f t="shared" si="2"/>
        <v>0.77686983985157021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>
        <f t="shared" si="1"/>
        <v>4</v>
      </c>
      <c r="B9" s="5">
        <f t="shared" si="2"/>
        <v>0.32967995396436073</v>
      </c>
      <c r="C9" s="5">
        <f t="shared" si="2"/>
        <v>0.55067103588277844</v>
      </c>
      <c r="D9" s="5">
        <f t="shared" si="2"/>
        <v>0.69880578808779803</v>
      </c>
      <c r="E9" s="5">
        <f t="shared" si="2"/>
        <v>0.79810348200534464</v>
      </c>
      <c r="F9" s="5">
        <f t="shared" si="2"/>
        <v>0.8646647167633873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>
        <f t="shared" si="1"/>
        <v>5</v>
      </c>
      <c r="B10" s="5">
        <f t="shared" si="2"/>
        <v>0.39346934028736658</v>
      </c>
      <c r="C10" s="5">
        <f t="shared" si="2"/>
        <v>0.63212055882855767</v>
      </c>
      <c r="D10" s="5">
        <f t="shared" si="2"/>
        <v>0.77686983985157021</v>
      </c>
      <c r="E10" s="5">
        <f t="shared" si="2"/>
        <v>0.8646647167633873</v>
      </c>
      <c r="F10" s="5">
        <f t="shared" si="2"/>
        <v>0.91791500137610116</v>
      </c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>
        <f t="shared" si="1"/>
        <v>6</v>
      </c>
      <c r="B11" s="5">
        <f t="shared" si="2"/>
        <v>0.45118836390597356</v>
      </c>
      <c r="C11" s="5">
        <f t="shared" si="2"/>
        <v>0.69880578808779803</v>
      </c>
      <c r="D11" s="5">
        <f t="shared" si="2"/>
        <v>0.83470111177841355</v>
      </c>
      <c r="E11" s="5">
        <f t="shared" si="2"/>
        <v>0.90928204671058754</v>
      </c>
      <c r="F11" s="5">
        <f t="shared" si="2"/>
        <v>0.95021293163213605</v>
      </c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>
        <f t="shared" si="1"/>
        <v>7</v>
      </c>
      <c r="B12" s="5">
        <f t="shared" si="2"/>
        <v>0.50341469620859058</v>
      </c>
      <c r="C12" s="5">
        <f t="shared" si="2"/>
        <v>0.75340303605839354</v>
      </c>
      <c r="D12" s="5">
        <f t="shared" si="2"/>
        <v>0.87754357174701814</v>
      </c>
      <c r="E12" s="5">
        <f t="shared" si="2"/>
        <v>0.93918993737478207</v>
      </c>
      <c r="F12" s="5">
        <f t="shared" si="2"/>
        <v>0.96980261657768152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>
        <f t="shared" si="1"/>
        <v>8</v>
      </c>
      <c r="B13" s="5">
        <f t="shared" si="2"/>
        <v>0.55067103588277844</v>
      </c>
      <c r="C13" s="5">
        <f t="shared" si="2"/>
        <v>0.79810348200534464</v>
      </c>
      <c r="D13" s="5">
        <f t="shared" si="2"/>
        <v>0.90928204671058754</v>
      </c>
      <c r="E13" s="5">
        <f t="shared" si="2"/>
        <v>0.95923779602163384</v>
      </c>
      <c r="F13" s="5">
        <f t="shared" si="2"/>
        <v>0.98168436111126578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>
        <f t="shared" si="1"/>
        <v>9</v>
      </c>
      <c r="B14" s="5">
        <f t="shared" si="2"/>
        <v>0.59343034025940089</v>
      </c>
      <c r="C14" s="5">
        <f t="shared" si="2"/>
        <v>0.83470111177841344</v>
      </c>
      <c r="D14" s="5">
        <f t="shared" si="2"/>
        <v>0.93279448726025027</v>
      </c>
      <c r="E14" s="5">
        <f t="shared" si="2"/>
        <v>0.97267627755270747</v>
      </c>
      <c r="F14" s="5">
        <f t="shared" si="2"/>
        <v>0.98889100346175773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>
        <f t="shared" si="1"/>
        <v>10</v>
      </c>
      <c r="B15" s="5">
        <f t="shared" si="2"/>
        <v>0.63212055882855767</v>
      </c>
      <c r="C15" s="5">
        <f t="shared" si="2"/>
        <v>0.8646647167633873</v>
      </c>
      <c r="D15" s="5">
        <f t="shared" si="2"/>
        <v>0.95021293163213605</v>
      </c>
      <c r="E15" s="5">
        <f t="shared" si="2"/>
        <v>0.98168436111126578</v>
      </c>
      <c r="F15" s="5">
        <f t="shared" si="2"/>
        <v>0.99326205300091452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>
        <f t="shared" si="1"/>
        <v>11</v>
      </c>
      <c r="B16" s="5">
        <f t="shared" si="2"/>
        <v>0.6671289163019205</v>
      </c>
      <c r="C16" s="5">
        <f t="shared" si="2"/>
        <v>0.8891968416376661</v>
      </c>
      <c r="D16" s="5">
        <f t="shared" si="2"/>
        <v>0.96311683259876002</v>
      </c>
      <c r="E16" s="5">
        <f t="shared" si="2"/>
        <v>0.98772266009693155</v>
      </c>
      <c r="F16" s="5">
        <f t="shared" si="2"/>
        <v>0.99591322856153597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>
        <f t="shared" si="1"/>
        <v>12</v>
      </c>
      <c r="B17" s="5">
        <f t="shared" si="2"/>
        <v>0.69880578808779803</v>
      </c>
      <c r="C17" s="5">
        <f t="shared" si="2"/>
        <v>0.90928204671058754</v>
      </c>
      <c r="D17" s="5">
        <f t="shared" si="2"/>
        <v>0.97267627755270747</v>
      </c>
      <c r="E17" s="5">
        <f t="shared" si="2"/>
        <v>0.99177025295097998</v>
      </c>
      <c r="F17" s="5">
        <f t="shared" si="2"/>
        <v>0.99752124782333362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5">
        <f t="shared" si="1"/>
        <v>13</v>
      </c>
      <c r="B18" s="5">
        <f t="shared" si="2"/>
        <v>0.72746820696598746</v>
      </c>
      <c r="C18" s="5">
        <f t="shared" si="2"/>
        <v>0.92572642178566611</v>
      </c>
      <c r="D18" s="5">
        <f t="shared" si="2"/>
        <v>0.97975808855419566</v>
      </c>
      <c r="E18" s="5">
        <f t="shared" si="2"/>
        <v>0.99448343557923924</v>
      </c>
      <c r="F18" s="5">
        <f t="shared" si="2"/>
        <v>0.99849656080702243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5">
        <f t="shared" si="1"/>
        <v>14</v>
      </c>
      <c r="B19" s="5">
        <f t="shared" si="2"/>
        <v>0.75340303605839354</v>
      </c>
      <c r="C19" s="5">
        <f t="shared" si="2"/>
        <v>0.93918993737478207</v>
      </c>
      <c r="D19" s="5">
        <f t="shared" si="2"/>
        <v>0.9850044231795223</v>
      </c>
      <c r="E19" s="5">
        <f t="shared" si="2"/>
        <v>0.99630213628351705</v>
      </c>
      <c r="F19" s="5">
        <f t="shared" si="2"/>
        <v>0.99908811803444553</v>
      </c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5">
        <f t="shared" si="1"/>
        <v>15</v>
      </c>
      <c r="B20" s="5">
        <f t="shared" si="2"/>
        <v>0.77686983985157021</v>
      </c>
      <c r="C20" s="5">
        <f t="shared" si="2"/>
        <v>0.95021293163213605</v>
      </c>
      <c r="D20" s="5">
        <f t="shared" si="2"/>
        <v>0.98889100346175773</v>
      </c>
      <c r="E20" s="5">
        <f t="shared" si="2"/>
        <v>0.99752124782333362</v>
      </c>
      <c r="F20" s="5">
        <f t="shared" si="2"/>
        <v>0.99944691562985222</v>
      </c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5">
        <f t="shared" si="1"/>
        <v>16</v>
      </c>
      <c r="B21" s="5">
        <f t="shared" si="2"/>
        <v>0.79810348200534464</v>
      </c>
      <c r="C21" s="5">
        <f t="shared" si="2"/>
        <v>0.95923779602163384</v>
      </c>
      <c r="D21" s="5">
        <f t="shared" si="2"/>
        <v>0.99177025295097998</v>
      </c>
      <c r="E21" s="5">
        <f t="shared" si="2"/>
        <v>0.99833844272682604</v>
      </c>
      <c r="F21" s="5">
        <f t="shared" si="2"/>
        <v>0.99966453737209748</v>
      </c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5">
        <f t="shared" si="1"/>
        <v>17</v>
      </c>
      <c r="B22" s="5">
        <f t="shared" si="2"/>
        <v>0.81731647594726542</v>
      </c>
      <c r="C22" s="5">
        <f t="shared" si="2"/>
        <v>0.96662673003967392</v>
      </c>
      <c r="D22" s="5">
        <f t="shared" si="2"/>
        <v>0.99390325343448438</v>
      </c>
      <c r="E22" s="5">
        <f t="shared" si="2"/>
        <v>0.99888622485215517</v>
      </c>
      <c r="F22" s="5">
        <f t="shared" si="2"/>
        <v>0.99979653163098936</v>
      </c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5">
        <f t="shared" si="1"/>
        <v>18</v>
      </c>
      <c r="B23" s="5">
        <f t="shared" si="2"/>
        <v>0.83470111177841344</v>
      </c>
      <c r="C23" s="5">
        <f t="shared" si="2"/>
        <v>0.97267627755270747</v>
      </c>
      <c r="D23" s="5">
        <f t="shared" si="2"/>
        <v>0.99548341905738735</v>
      </c>
      <c r="E23" s="5">
        <f t="shared" si="2"/>
        <v>0.99925341419162328</v>
      </c>
      <c r="F23" s="5">
        <f t="shared" si="2"/>
        <v>0.99987659019591335</v>
      </c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5">
        <f t="shared" si="1"/>
        <v>19</v>
      </c>
      <c r="B24" s="5">
        <f t="shared" si="2"/>
        <v>0.85043138077736491</v>
      </c>
      <c r="C24" s="5">
        <f t="shared" si="2"/>
        <v>0.97762922814383446</v>
      </c>
      <c r="D24" s="5">
        <f t="shared" si="2"/>
        <v>0.99665403454252877</v>
      </c>
      <c r="E24" s="5">
        <f t="shared" si="2"/>
        <v>0.99949954856655943</v>
      </c>
      <c r="F24" s="5">
        <f t="shared" si="2"/>
        <v>0.99992514817011235</v>
      </c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5">
        <f t="shared" si="1"/>
        <v>20</v>
      </c>
      <c r="B25" s="5">
        <f t="shared" si="2"/>
        <v>0.8646647167633873</v>
      </c>
      <c r="C25" s="5">
        <f t="shared" si="2"/>
        <v>0.98168436111126578</v>
      </c>
      <c r="D25" s="5">
        <f t="shared" si="2"/>
        <v>0.99752124782333362</v>
      </c>
      <c r="E25" s="5">
        <f t="shared" si="2"/>
        <v>0.99966453737209748</v>
      </c>
      <c r="F25" s="5">
        <f t="shared" si="2"/>
        <v>0.99995460007023751</v>
      </c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5" t="str">
        <f ca="1">"The formula in the key cell "&amp;ADDRESS(ROW(B6),COLUMN(B6),4)&amp;" is: &gt;&gt;&gt;   "&amp;_xlfn.FORMULATEXT(B6)</f>
        <v>The formula in the key cell B6 is: &gt;&gt;&gt;   =EXPONDIST($A6,B$5,TRUE)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28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109</v>
      </c>
      <c r="B1" s="35"/>
      <c r="C1" s="35"/>
      <c r="D1" s="35"/>
      <c r="E1" s="3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7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9" t="s">
        <v>103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">
      <c r="A4" s="18"/>
      <c r="B4" s="18" t="s">
        <v>102</v>
      </c>
      <c r="C4" s="18"/>
      <c r="D4" s="18"/>
      <c r="E4" s="18"/>
      <c r="F4" s="1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x14ac:dyDescent="0.2">
      <c r="A5" s="18" t="s">
        <v>9</v>
      </c>
      <c r="B5" s="18">
        <f>10%*A6</f>
        <v>0.1</v>
      </c>
      <c r="C5" s="18">
        <f>30%*A6</f>
        <v>0.3</v>
      </c>
      <c r="D5" s="18">
        <f>50%*A6</f>
        <v>0.5</v>
      </c>
      <c r="E5" s="18">
        <f>70%*A6</f>
        <v>0.7</v>
      </c>
      <c r="F5" s="18">
        <f>90%*A6</f>
        <v>0.9</v>
      </c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43">
        <v>1</v>
      </c>
      <c r="B6" s="8">
        <f>EXPONDIST($A6,B$5,FALSE)</f>
        <v>9.048374180359596E-2</v>
      </c>
      <c r="C6" s="8">
        <f t="shared" ref="C6:F6" si="0">EXPONDIST($A6,C$5,FALSE)</f>
        <v>0.22224546620451535</v>
      </c>
      <c r="D6" s="8">
        <f t="shared" si="0"/>
        <v>0.30326532985631671</v>
      </c>
      <c r="E6" s="8">
        <f t="shared" si="0"/>
        <v>0.34760971265398666</v>
      </c>
      <c r="F6" s="8">
        <f t="shared" si="0"/>
        <v>0.36591269376653923</v>
      </c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">
      <c r="A7" s="43">
        <f t="shared" ref="A7:A25" si="1">A6+1</f>
        <v>2</v>
      </c>
      <c r="B7" s="8">
        <f t="shared" ref="B7:F25" si="2">EXPONDIST($A7,B$5,FALSE)</f>
        <v>8.1873075307798193E-2</v>
      </c>
      <c r="C7" s="8">
        <f t="shared" si="2"/>
        <v>0.16464349082820792</v>
      </c>
      <c r="D7" s="8">
        <f t="shared" si="2"/>
        <v>0.18393972058572117</v>
      </c>
      <c r="E7" s="8">
        <f t="shared" si="2"/>
        <v>0.17261787475912455</v>
      </c>
      <c r="F7" s="8">
        <f t="shared" si="2"/>
        <v>0.14876899939942789</v>
      </c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">
      <c r="A8" s="43">
        <f t="shared" si="1"/>
        <v>3</v>
      </c>
      <c r="B8" s="8">
        <f t="shared" si="2"/>
        <v>7.4081822068171793E-2</v>
      </c>
      <c r="C8" s="8">
        <f t="shared" si="2"/>
        <v>0.12197089792217974</v>
      </c>
      <c r="D8" s="8">
        <f t="shared" si="2"/>
        <v>0.11156508007421491</v>
      </c>
      <c r="E8" s="8">
        <f t="shared" si="2"/>
        <v>8.5719499777087357E-2</v>
      </c>
      <c r="F8" s="8">
        <f t="shared" si="2"/>
        <v>6.0484961465774784E-2</v>
      </c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">
      <c r="A9" s="43">
        <f t="shared" si="1"/>
        <v>4</v>
      </c>
      <c r="B9" s="8">
        <f t="shared" si="2"/>
        <v>6.7032004603563941E-2</v>
      </c>
      <c r="C9" s="8">
        <f t="shared" si="2"/>
        <v>9.0358263573660641E-2</v>
      </c>
      <c r="D9" s="8">
        <f t="shared" si="2"/>
        <v>6.7667641618306351E-2</v>
      </c>
      <c r="E9" s="8">
        <f t="shared" si="2"/>
        <v>4.2567043837652578E-2</v>
      </c>
      <c r="F9" s="8">
        <f t="shared" si="2"/>
        <v>2.4591350202563304E-2</v>
      </c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2">
      <c r="A10" s="43">
        <f t="shared" si="1"/>
        <v>5</v>
      </c>
      <c r="B10" s="8">
        <f t="shared" si="2"/>
        <v>6.0653065971263347E-2</v>
      </c>
      <c r="C10" s="8">
        <f t="shared" si="2"/>
        <v>6.6939048044528937E-2</v>
      </c>
      <c r="D10" s="8">
        <f t="shared" si="2"/>
        <v>4.10424993119494E-2</v>
      </c>
      <c r="E10" s="8">
        <f t="shared" si="2"/>
        <v>2.113816839562295E-2</v>
      </c>
      <c r="F10" s="8">
        <f t="shared" si="2"/>
        <v>9.998096884418075E-3</v>
      </c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2">
      <c r="A11" s="43">
        <f t="shared" si="1"/>
        <v>6</v>
      </c>
      <c r="B11" s="8">
        <f t="shared" si="2"/>
        <v>5.4881163609402643E-2</v>
      </c>
      <c r="C11" s="8">
        <f t="shared" si="2"/>
        <v>4.9589666466475966E-2</v>
      </c>
      <c r="D11" s="8">
        <f t="shared" si="2"/>
        <v>2.4893534183931972E-2</v>
      </c>
      <c r="E11" s="8">
        <f t="shared" si="2"/>
        <v>1.0496903774334401E-2</v>
      </c>
      <c r="F11" s="8">
        <f t="shared" si="2"/>
        <v>4.0649228483513999E-3</v>
      </c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2">
      <c r="A12" s="43">
        <f t="shared" si="1"/>
        <v>7</v>
      </c>
      <c r="B12" s="8">
        <f t="shared" si="2"/>
        <v>4.9658530379140947E-2</v>
      </c>
      <c r="C12" s="8">
        <f t="shared" si="2"/>
        <v>3.6736928475894569E-2</v>
      </c>
      <c r="D12" s="8">
        <f t="shared" si="2"/>
        <v>1.509869171115925E-2</v>
      </c>
      <c r="E12" s="8">
        <f t="shared" si="2"/>
        <v>5.2126081496470409E-3</v>
      </c>
      <c r="F12" s="8">
        <f t="shared" si="2"/>
        <v>1.6526742993260165E-3</v>
      </c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">
      <c r="A13" s="43">
        <f t="shared" si="1"/>
        <v>8</v>
      </c>
      <c r="B13" s="8">
        <f t="shared" si="2"/>
        <v>4.4932896411722156E-2</v>
      </c>
      <c r="C13" s="8">
        <f t="shared" si="2"/>
        <v>2.7215385986823753E-2</v>
      </c>
      <c r="D13" s="8">
        <f t="shared" si="2"/>
        <v>9.1578194443670893E-3</v>
      </c>
      <c r="E13" s="8">
        <f t="shared" si="2"/>
        <v>2.5885046015380522E-3</v>
      </c>
      <c r="F13" s="8">
        <f t="shared" si="2"/>
        <v>6.7192722753901129E-4</v>
      </c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2">
      <c r="A14" s="43">
        <f t="shared" si="1"/>
        <v>9</v>
      </c>
      <c r="B14" s="8">
        <f t="shared" si="2"/>
        <v>4.0656965974059912E-2</v>
      </c>
      <c r="C14" s="8">
        <f t="shared" si="2"/>
        <v>2.0161653821924936E-2</v>
      </c>
      <c r="D14" s="8">
        <f t="shared" si="2"/>
        <v>5.554498269121153E-3</v>
      </c>
      <c r="E14" s="8">
        <f t="shared" si="2"/>
        <v>1.285413343920235E-3</v>
      </c>
      <c r="F14" s="8">
        <f t="shared" si="2"/>
        <v>2.731852242709801E-4</v>
      </c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">
      <c r="A15" s="43">
        <f t="shared" si="1"/>
        <v>10</v>
      </c>
      <c r="B15" s="8">
        <f t="shared" si="2"/>
        <v>3.6787944117144235E-2</v>
      </c>
      <c r="C15" s="8">
        <f t="shared" si="2"/>
        <v>1.4936120510359183E-2</v>
      </c>
      <c r="D15" s="8">
        <f t="shared" si="2"/>
        <v>3.3689734995427335E-3</v>
      </c>
      <c r="E15" s="8">
        <f t="shared" si="2"/>
        <v>6.3831737588816132E-4</v>
      </c>
      <c r="F15" s="8">
        <f t="shared" si="2"/>
        <v>1.1106882367801161E-4</v>
      </c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">
      <c r="A16" s="43">
        <f t="shared" si="1"/>
        <v>11</v>
      </c>
      <c r="B16" s="8">
        <f t="shared" si="2"/>
        <v>3.3287108369807958E-2</v>
      </c>
      <c r="C16" s="8">
        <f t="shared" si="2"/>
        <v>1.1064950220372004E-2</v>
      </c>
      <c r="D16" s="8">
        <f t="shared" si="2"/>
        <v>2.0433857192320333E-3</v>
      </c>
      <c r="E16" s="8">
        <f t="shared" si="2"/>
        <v>3.1697902802075813E-4</v>
      </c>
      <c r="F16" s="8">
        <f t="shared" si="2"/>
        <v>4.5157213850557754E-5</v>
      </c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2">
      <c r="A17" s="43">
        <f t="shared" si="1"/>
        <v>12</v>
      </c>
      <c r="B17" s="8">
        <f t="shared" si="2"/>
        <v>3.0119421191220203E-2</v>
      </c>
      <c r="C17" s="8">
        <f t="shared" si="2"/>
        <v>8.1971167341877704E-3</v>
      </c>
      <c r="D17" s="8">
        <f t="shared" si="2"/>
        <v>1.2393760883331792E-3</v>
      </c>
      <c r="E17" s="8">
        <f t="shared" si="2"/>
        <v>1.5740712692519402E-4</v>
      </c>
      <c r="F17" s="8">
        <f t="shared" si="2"/>
        <v>1.8359553070054732E-5</v>
      </c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A18" s="43">
        <f t="shared" si="1"/>
        <v>13</v>
      </c>
      <c r="B18" s="8">
        <f t="shared" si="2"/>
        <v>2.7253179303401261E-2</v>
      </c>
      <c r="C18" s="8">
        <f t="shared" si="2"/>
        <v>6.0725734337413175E-3</v>
      </c>
      <c r="D18" s="8">
        <f t="shared" si="2"/>
        <v>7.5171959648878618E-4</v>
      </c>
      <c r="E18" s="8">
        <f t="shared" si="2"/>
        <v>7.8166065943080339E-5</v>
      </c>
      <c r="F18" s="8">
        <f t="shared" si="2"/>
        <v>7.464437244681621E-6</v>
      </c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2">
      <c r="A19" s="43">
        <f t="shared" si="1"/>
        <v>14</v>
      </c>
      <c r="B19" s="8">
        <f t="shared" si="2"/>
        <v>2.4659696394160643E-2</v>
      </c>
      <c r="C19" s="8">
        <f t="shared" si="2"/>
        <v>4.4986730461433104E-3</v>
      </c>
      <c r="D19" s="8">
        <f t="shared" si="2"/>
        <v>4.5594098277725812E-4</v>
      </c>
      <c r="E19" s="8">
        <f t="shared" si="2"/>
        <v>3.8816119602523925E-5</v>
      </c>
      <c r="F19" s="8">
        <f t="shared" si="2"/>
        <v>3.0348137107252662E-6</v>
      </c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2">
      <c r="A20" s="43">
        <f t="shared" si="1"/>
        <v>15</v>
      </c>
      <c r="B20" s="8">
        <f t="shared" si="2"/>
        <v>2.2313016014842982E-2</v>
      </c>
      <c r="C20" s="8">
        <f t="shared" si="2"/>
        <v>3.3326989614726917E-3</v>
      </c>
      <c r="D20" s="8">
        <f t="shared" si="2"/>
        <v>2.7654218507391681E-4</v>
      </c>
      <c r="E20" s="8">
        <f t="shared" si="2"/>
        <v>1.927551454482301E-5</v>
      </c>
      <c r="F20" s="8">
        <f t="shared" si="2"/>
        <v>1.233863177745676E-6</v>
      </c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x14ac:dyDescent="0.2">
      <c r="A21" s="43">
        <f t="shared" si="1"/>
        <v>16</v>
      </c>
      <c r="B21" s="8">
        <f t="shared" si="2"/>
        <v>2.0189651799465538E-2</v>
      </c>
      <c r="C21" s="8">
        <f t="shared" si="2"/>
        <v>2.468924114706009E-3</v>
      </c>
      <c r="D21" s="8">
        <f t="shared" si="2"/>
        <v>1.6773131395125593E-4</v>
      </c>
      <c r="E21" s="8">
        <f t="shared" si="2"/>
        <v>9.571937245976674E-6</v>
      </c>
      <c r="F21" s="8">
        <f t="shared" si="2"/>
        <v>5.0165133234251361E-7</v>
      </c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x14ac:dyDescent="0.2">
      <c r="A22" s="43">
        <f t="shared" si="1"/>
        <v>17</v>
      </c>
      <c r="B22" s="8">
        <f t="shared" si="2"/>
        <v>1.8268352405273462E-2</v>
      </c>
      <c r="C22" s="8">
        <f t="shared" si="2"/>
        <v>1.8290239696546913E-3</v>
      </c>
      <c r="D22" s="8">
        <f t="shared" si="2"/>
        <v>1.0173418450532208E-4</v>
      </c>
      <c r="E22" s="8">
        <f t="shared" si="2"/>
        <v>4.7532833651656377E-6</v>
      </c>
      <c r="F22" s="8">
        <f t="shared" si="2"/>
        <v>2.0395621149891389E-7</v>
      </c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43">
        <f t="shared" si="1"/>
        <v>18</v>
      </c>
      <c r="B23" s="8">
        <f t="shared" si="2"/>
        <v>1.6529888822158653E-2</v>
      </c>
      <c r="C23" s="8">
        <f t="shared" si="2"/>
        <v>1.354974282783801E-3</v>
      </c>
      <c r="D23" s="8">
        <f t="shared" si="2"/>
        <v>6.1704902043339781E-5</v>
      </c>
      <c r="E23" s="8">
        <f t="shared" si="2"/>
        <v>2.360410663897429E-6</v>
      </c>
      <c r="F23" s="8">
        <f t="shared" si="2"/>
        <v>8.2922407511095221E-8</v>
      </c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x14ac:dyDescent="0.2">
      <c r="A24" s="43">
        <f t="shared" si="1"/>
        <v>19</v>
      </c>
      <c r="B24" s="8">
        <f t="shared" si="2"/>
        <v>1.4956861922263504E-2</v>
      </c>
      <c r="C24" s="8">
        <f t="shared" si="2"/>
        <v>1.0037896372413816E-3</v>
      </c>
      <c r="D24" s="8">
        <f t="shared" si="2"/>
        <v>3.7425914943850299E-5</v>
      </c>
      <c r="E24" s="8">
        <f t="shared" si="2"/>
        <v>1.1721452466039883E-6</v>
      </c>
      <c r="F24" s="8">
        <f t="shared" si="2"/>
        <v>3.3713735006657207E-8</v>
      </c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x14ac:dyDescent="0.2">
      <c r="A25" s="43">
        <f t="shared" si="1"/>
        <v>20</v>
      </c>
      <c r="B25" s="8">
        <f t="shared" si="2"/>
        <v>1.3533528323661271E-2</v>
      </c>
      <c r="C25" s="8">
        <f t="shared" si="2"/>
        <v>7.4362565299990755E-4</v>
      </c>
      <c r="D25" s="8">
        <f t="shared" si="2"/>
        <v>2.2699964881242427E-5</v>
      </c>
      <c r="E25" s="8">
        <f t="shared" si="2"/>
        <v>5.8207010337249743E-7</v>
      </c>
      <c r="F25" s="8">
        <f t="shared" si="2"/>
        <v>1.3706981770241366E-8</v>
      </c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x14ac:dyDescent="0.2">
      <c r="A27" s="8" t="str">
        <f ca="1">"The formula in the key cell "&amp;ADDRESS(ROW(B6),COLUMN(B6),4)&amp;" is: &gt;&gt;&gt;   "&amp;_xlfn.FORMULATEXT(B6)</f>
        <v>The formula in the key cell B6 is: &gt;&gt;&gt;   =EXPONDIST($A6,B$5,FALSE)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110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8" t="s">
        <v>29</v>
      </c>
      <c r="B3" s="5"/>
      <c r="C3" s="5"/>
      <c r="D3" s="5"/>
      <c r="E3" s="5"/>
    </row>
    <row r="4" spans="1:5" x14ac:dyDescent="0.2">
      <c r="A4" s="8"/>
      <c r="B4" s="5"/>
      <c r="C4" s="5"/>
      <c r="D4" s="5"/>
      <c r="E4" s="5"/>
    </row>
    <row r="5" spans="1:5" x14ac:dyDescent="0.2">
      <c r="A5" s="8" t="s">
        <v>28</v>
      </c>
      <c r="B5" s="5"/>
      <c r="C5" s="5"/>
      <c r="D5" s="5"/>
      <c r="E5" s="5"/>
    </row>
    <row r="6" spans="1:5" x14ac:dyDescent="0.2">
      <c r="A6" s="13" t="s">
        <v>27</v>
      </c>
      <c r="B6" s="13"/>
      <c r="C6" s="13"/>
      <c r="D6" s="13"/>
      <c r="E6" s="13"/>
    </row>
    <row r="7" spans="1:5" x14ac:dyDescent="0.2">
      <c r="A7" s="13"/>
      <c r="B7" s="13"/>
      <c r="C7" s="13"/>
      <c r="D7" s="13"/>
      <c r="E7" s="13"/>
    </row>
    <row r="8" spans="1:5" x14ac:dyDescent="0.2">
      <c r="A8" s="8" t="s">
        <v>26</v>
      </c>
      <c r="B8" s="5"/>
      <c r="C8" s="5"/>
      <c r="D8" s="5"/>
      <c r="E8" s="5"/>
    </row>
    <row r="9" spans="1:5" x14ac:dyDescent="0.2">
      <c r="A9" s="8" t="s">
        <v>24</v>
      </c>
      <c r="B9" s="6">
        <v>10</v>
      </c>
      <c r="C9" s="5"/>
      <c r="D9" s="5"/>
      <c r="E9" s="5"/>
    </row>
    <row r="10" spans="1:5" x14ac:dyDescent="0.2">
      <c r="A10" s="8"/>
      <c r="B10" s="5"/>
      <c r="C10" s="5"/>
      <c r="D10" s="5"/>
      <c r="E10" s="5"/>
    </row>
    <row r="11" spans="1:5" x14ac:dyDescent="0.2">
      <c r="A11" s="25" t="s">
        <v>97</v>
      </c>
      <c r="B11" s="5"/>
      <c r="C11" s="5"/>
      <c r="D11" s="5"/>
      <c r="E11" s="5"/>
    </row>
    <row r="12" spans="1:5" x14ac:dyDescent="0.2">
      <c r="A12" s="8"/>
      <c r="B12" s="5"/>
      <c r="C12" s="5"/>
      <c r="D12" s="5"/>
      <c r="E12" s="5"/>
    </row>
    <row r="13" spans="1:5" x14ac:dyDescent="0.2">
      <c r="A13" s="8" t="s">
        <v>23</v>
      </c>
      <c r="B13" s="6">
        <v>5</v>
      </c>
      <c r="C13" s="5"/>
      <c r="D13" s="5"/>
      <c r="E13" s="5"/>
    </row>
    <row r="14" spans="1:5" x14ac:dyDescent="0.2">
      <c r="A14" s="8"/>
      <c r="B14" s="5"/>
      <c r="C14" s="5"/>
      <c r="D14" s="5"/>
      <c r="E14" s="5"/>
    </row>
    <row r="15" spans="1:5" ht="38.25" x14ac:dyDescent="0.2">
      <c r="A15" s="44" t="str">
        <f>"Probability of customer arriving inside "&amp;B13&amp;" minutes when average time between customers is "&amp;B9&amp;" minutes."</f>
        <v>Probability of customer arriving inside 5 minutes when average time between customers is 10 minutes.</v>
      </c>
      <c r="B15" s="45">
        <f>_xlfn.EXPON.DIST(B13,1/B9,1)</f>
        <v>0.39346934028736658</v>
      </c>
      <c r="C15" s="5"/>
      <c r="D15" s="5"/>
      <c r="E15" s="5"/>
    </row>
    <row r="16" spans="1:5" x14ac:dyDescent="0.2">
      <c r="A16" s="5" t="str">
        <f ca="1">"Formula in "&amp;ADDRESS(ROW(B15),COLUMN(B15),4)&amp;"   &gt;&gt;&gt;   "&amp;_xlfn.FORMULATEXT(B15)</f>
        <v>Formula in B15   &gt;&gt;&gt;   =EXPON.DIST(B13,1/B9,1)</v>
      </c>
      <c r="B16" s="5"/>
      <c r="C16" s="5"/>
      <c r="D16" s="5"/>
      <c r="E16" s="5"/>
    </row>
    <row r="17" spans="1:5" x14ac:dyDescent="0.2">
      <c r="A17" s="21"/>
      <c r="B17" s="5"/>
      <c r="C17" s="5"/>
      <c r="D17" s="5"/>
      <c r="E17" s="5"/>
    </row>
    <row r="18" spans="1:5" x14ac:dyDescent="0.2">
      <c r="A18" s="25" t="s">
        <v>98</v>
      </c>
      <c r="B18" s="5"/>
      <c r="C18" s="5"/>
      <c r="D18" s="5"/>
      <c r="E18" s="5"/>
    </row>
    <row r="19" spans="1:5" x14ac:dyDescent="0.2">
      <c r="A19" s="46"/>
      <c r="B19" s="5"/>
      <c r="C19" s="5"/>
      <c r="D19" s="5"/>
      <c r="E19" s="5"/>
    </row>
    <row r="20" spans="1:5" x14ac:dyDescent="0.2">
      <c r="A20" s="46" t="s">
        <v>25</v>
      </c>
      <c r="B20" s="5"/>
      <c r="C20" s="5"/>
      <c r="D20" s="5"/>
      <c r="E20" s="5"/>
    </row>
    <row r="21" spans="1:5" x14ac:dyDescent="0.2">
      <c r="A21" s="46"/>
      <c r="B21" s="5"/>
      <c r="C21" s="5"/>
      <c r="D21" s="5"/>
      <c r="E21" s="5"/>
    </row>
    <row r="22" spans="1:5" x14ac:dyDescent="0.2">
      <c r="A22" s="8" t="s">
        <v>24</v>
      </c>
      <c r="B22" s="5">
        <f>B9</f>
        <v>10</v>
      </c>
      <c r="C22" s="5"/>
      <c r="D22" s="5"/>
      <c r="E22" s="5"/>
    </row>
    <row r="23" spans="1:5" x14ac:dyDescent="0.2">
      <c r="A23" s="8" t="s">
        <v>23</v>
      </c>
      <c r="B23" s="6">
        <v>15</v>
      </c>
      <c r="C23" s="5"/>
      <c r="D23" s="5"/>
      <c r="E23" s="5"/>
    </row>
    <row r="24" spans="1:5" x14ac:dyDescent="0.2">
      <c r="A24" s="46"/>
      <c r="B24" s="5"/>
      <c r="C24" s="5"/>
      <c r="D24" s="5"/>
      <c r="E24" s="5"/>
    </row>
    <row r="25" spans="1:5" x14ac:dyDescent="0.2">
      <c r="A25" s="46" t="s">
        <v>22</v>
      </c>
      <c r="B25" s="5"/>
      <c r="C25" s="5"/>
      <c r="D25" s="5"/>
      <c r="E25" s="5"/>
    </row>
    <row r="26" spans="1:5" x14ac:dyDescent="0.2">
      <c r="A26" s="46"/>
      <c r="B26" s="5"/>
      <c r="C26" s="5"/>
      <c r="D26" s="5"/>
      <c r="E26" s="5"/>
    </row>
    <row r="27" spans="1:5" ht="38.25" x14ac:dyDescent="0.2">
      <c r="A27" s="44" t="str">
        <f>"Probability of next customer arriving in greater than "&amp;B23&amp;" minutes when average time between arrivals is "&amp;B22&amp;" minutes."</f>
        <v>Probability of next customer arriving in greater than 15 minutes when average time between arrivals is 10 minutes.</v>
      </c>
      <c r="B27" s="22">
        <f>1-_xlfn.EXPON.DIST(B23,1/B22,1)</f>
        <v>0.22313016014842979</v>
      </c>
      <c r="C27" s="5"/>
      <c r="D27" s="5"/>
      <c r="E27" s="5"/>
    </row>
    <row r="28" spans="1:5" x14ac:dyDescent="0.2">
      <c r="A28" s="5" t="str">
        <f ca="1">"Formula in "&amp;ADDRESS(ROW(B27),COLUMN(B27),4)&amp;"   &gt;&gt;&gt;   "&amp;_xlfn.FORMULATEXT(B27)</f>
        <v>Formula in B27   &gt;&gt;&gt;   =1-EXPON.DIST(B23,1/B22,1)</v>
      </c>
      <c r="B28" s="22"/>
      <c r="C28" s="5"/>
      <c r="D28" s="5"/>
      <c r="E28" s="5"/>
    </row>
    <row r="29" spans="1:5" x14ac:dyDescent="0.2">
      <c r="A29" s="46"/>
      <c r="B29" s="5"/>
      <c r="C29" s="5"/>
      <c r="D29" s="5"/>
      <c r="E29" s="5"/>
    </row>
    <row r="30" spans="1:5" x14ac:dyDescent="0.2">
      <c r="A30" s="25" t="s">
        <v>99</v>
      </c>
      <c r="B30" s="5"/>
      <c r="C30" s="5"/>
      <c r="D30" s="5"/>
      <c r="E30" s="5"/>
    </row>
    <row r="31" spans="1:5" x14ac:dyDescent="0.2">
      <c r="A31" s="46"/>
      <c r="B31" s="5"/>
      <c r="C31" s="5"/>
      <c r="D31" s="5"/>
      <c r="E31" s="5"/>
    </row>
    <row r="32" spans="1:5" x14ac:dyDescent="0.2">
      <c r="A32" s="46" t="s">
        <v>21</v>
      </c>
      <c r="B32" s="5"/>
      <c r="C32" s="5"/>
      <c r="D32" s="5"/>
      <c r="E32" s="5"/>
    </row>
    <row r="33" spans="1:5" x14ac:dyDescent="0.2">
      <c r="A33" s="46"/>
      <c r="B33" s="5"/>
      <c r="C33" s="5"/>
      <c r="D33" s="5"/>
      <c r="E33" s="5"/>
    </row>
    <row r="34" spans="1:5" x14ac:dyDescent="0.2">
      <c r="A34" s="46" t="s">
        <v>20</v>
      </c>
      <c r="B34" s="5"/>
      <c r="C34" s="5"/>
      <c r="D34" s="5"/>
      <c r="E34" s="5"/>
    </row>
    <row r="35" spans="1:5" x14ac:dyDescent="0.2">
      <c r="A35" s="46"/>
      <c r="B35" s="5"/>
      <c r="C35" s="5"/>
      <c r="D35" s="5"/>
      <c r="E35" s="5"/>
    </row>
    <row r="36" spans="1:5" ht="38.25" x14ac:dyDescent="0.2">
      <c r="A36" s="44" t="str">
        <f>"Probability of arrival between "&amp;B13&amp;" minutes and "&amp;B23&amp;" minutes when average is "&amp;B9&amp;" minutes: &gt;&gt;&gt;   "</f>
        <v xml:space="preserve">Probability of arrival between 5 minutes and 15 minutes when average is 10 minutes: &gt;&gt;&gt;   </v>
      </c>
      <c r="B36" s="22">
        <f>_xlfn.EXPON.DIST(B23,1/B22,1)-_xlfn.EXPON.DIST(B13,1/B9,1)</f>
        <v>0.38340049956420363</v>
      </c>
      <c r="C36" s="5"/>
      <c r="D36" s="5"/>
      <c r="E36" s="5"/>
    </row>
    <row r="37" spans="1:5" x14ac:dyDescent="0.2">
      <c r="A37" s="5" t="str">
        <f ca="1">"Formula in "&amp;ADDRESS(ROW(B36),COLUMN(B36),4)&amp;"   &gt;&gt;&gt;   "&amp;_xlfn.FORMULATEXT(B36)</f>
        <v>Formula in B36   &gt;&gt;&gt;   =EXPON.DIST(B23,1/B22,1)-EXPON.DIST(B13,1/B9,1)</v>
      </c>
      <c r="B37" s="22"/>
      <c r="C37" s="5"/>
      <c r="D37" s="5"/>
      <c r="E37" s="5"/>
    </row>
    <row r="38" spans="1:5" x14ac:dyDescent="0.2">
      <c r="A38" s="46"/>
      <c r="B38" s="5"/>
      <c r="C38" s="5"/>
      <c r="D38" s="5"/>
      <c r="E38" s="5"/>
    </row>
    <row r="39" spans="1:5" x14ac:dyDescent="0.2">
      <c r="A39" s="25" t="s">
        <v>100</v>
      </c>
      <c r="B39" s="5"/>
      <c r="C39" s="5"/>
      <c r="D39" s="5"/>
      <c r="E39" s="5"/>
    </row>
    <row r="40" spans="1:5" x14ac:dyDescent="0.2">
      <c r="A40" s="46"/>
      <c r="B40" s="5"/>
      <c r="C40" s="5"/>
      <c r="D40" s="5"/>
      <c r="E40" s="5"/>
    </row>
    <row r="41" spans="1:5" x14ac:dyDescent="0.2">
      <c r="A41" s="46" t="s">
        <v>19</v>
      </c>
      <c r="B41" s="5"/>
      <c r="C41" s="5"/>
      <c r="D41" s="5"/>
      <c r="E41" s="5"/>
    </row>
    <row r="42" spans="1:5" x14ac:dyDescent="0.2">
      <c r="A42" s="46"/>
      <c r="B42" s="5"/>
      <c r="C42" s="5"/>
      <c r="D42" s="5"/>
      <c r="E42" s="5"/>
    </row>
    <row r="43" spans="1:5" x14ac:dyDescent="0.2">
      <c r="A43" s="47" t="s">
        <v>18</v>
      </c>
      <c r="B43" s="48">
        <f>B15+B27+B36</f>
        <v>1</v>
      </c>
      <c r="C43" s="5"/>
      <c r="D43" s="5"/>
      <c r="E43" s="5"/>
    </row>
    <row r="44" spans="1:5" x14ac:dyDescent="0.2">
      <c r="A44" s="8"/>
      <c r="B44" s="5"/>
      <c r="C44" s="5"/>
      <c r="D44" s="5"/>
      <c r="E44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111</v>
      </c>
      <c r="B1" s="35"/>
      <c r="C1" s="35"/>
      <c r="D1" s="35"/>
      <c r="E1" s="35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8" t="s">
        <v>17</v>
      </c>
      <c r="B3" s="5"/>
      <c r="C3" s="5"/>
      <c r="D3" s="5"/>
      <c r="E3" s="5"/>
    </row>
    <row r="4" spans="1:5" x14ac:dyDescent="0.2">
      <c r="A4" s="8"/>
      <c r="B4" s="5"/>
      <c r="C4" s="5"/>
      <c r="D4" s="5"/>
      <c r="E4" s="5"/>
    </row>
    <row r="5" spans="1:5" x14ac:dyDescent="0.2">
      <c r="A5" s="8" t="s">
        <v>16</v>
      </c>
      <c r="B5" s="5"/>
      <c r="C5" s="5"/>
      <c r="D5" s="5"/>
      <c r="E5" s="5"/>
    </row>
    <row r="6" spans="1:5" x14ac:dyDescent="0.2">
      <c r="A6" s="8"/>
      <c r="B6" s="5"/>
      <c r="C6" s="5"/>
      <c r="D6" s="5"/>
      <c r="E6" s="5"/>
    </row>
    <row r="7" spans="1:5" x14ac:dyDescent="0.2">
      <c r="A7" s="8" t="s">
        <v>15</v>
      </c>
      <c r="B7" s="5"/>
      <c r="C7" s="5"/>
      <c r="D7" s="5"/>
      <c r="E7" s="5"/>
    </row>
    <row r="8" spans="1:5" x14ac:dyDescent="0.2">
      <c r="A8" s="8"/>
      <c r="B8" s="5"/>
      <c r="C8" s="5"/>
      <c r="D8" s="5"/>
      <c r="E8" s="5"/>
    </row>
    <row r="9" spans="1:5" x14ac:dyDescent="0.2">
      <c r="A9" s="8" t="str">
        <f>"In Example 6 we had an average time between customers of "&amp;'Example 7'!B9&amp;" minutes."</f>
        <v>In Example 6 we had an average time between customers of 10 minutes.</v>
      </c>
      <c r="B9" s="5"/>
      <c r="C9" s="5"/>
      <c r="D9" s="5"/>
      <c r="E9" s="5"/>
    </row>
    <row r="10" spans="1:5" x14ac:dyDescent="0.2">
      <c r="A10" s="8"/>
      <c r="B10" s="5"/>
      <c r="C10" s="5"/>
      <c r="D10" s="5"/>
      <c r="E10" s="5"/>
    </row>
    <row r="11" spans="1:5" x14ac:dyDescent="0.2">
      <c r="A11" s="8" t="s">
        <v>14</v>
      </c>
      <c r="B11" s="5">
        <f>60/'Example 7'!B22</f>
        <v>6</v>
      </c>
      <c r="C11" s="5"/>
      <c r="D11" s="5"/>
      <c r="E11" s="5"/>
    </row>
    <row r="12" spans="1:5" x14ac:dyDescent="0.2">
      <c r="A12" s="8" t="s">
        <v>8</v>
      </c>
      <c r="B12" s="5">
        <f>60/B11</f>
        <v>10</v>
      </c>
      <c r="C12" s="5" t="s">
        <v>11</v>
      </c>
      <c r="D12" s="5"/>
      <c r="E12" s="5"/>
    </row>
    <row r="13" spans="1:5" x14ac:dyDescent="0.2">
      <c r="A13" s="8" t="s">
        <v>8</v>
      </c>
      <c r="B13" s="5">
        <f>B12/60</f>
        <v>0.16666666666666666</v>
      </c>
      <c r="C13" s="5" t="s">
        <v>7</v>
      </c>
      <c r="D13" s="5"/>
      <c r="E13" s="5"/>
    </row>
    <row r="14" spans="1:5" x14ac:dyDescent="0.2">
      <c r="A14" s="8"/>
      <c r="B14" s="5"/>
      <c r="C14" s="5"/>
      <c r="D14" s="5"/>
      <c r="E14" s="5"/>
    </row>
    <row r="15" spans="1:5" x14ac:dyDescent="0.2">
      <c r="A15" s="18" t="s">
        <v>13</v>
      </c>
      <c r="B15" s="5"/>
      <c r="C15" s="5"/>
      <c r="D15" s="5"/>
      <c r="E15" s="5"/>
    </row>
    <row r="16" spans="1:5" x14ac:dyDescent="0.2">
      <c r="A16" s="8" t="s">
        <v>12</v>
      </c>
      <c r="B16" s="5">
        <v>15</v>
      </c>
      <c r="C16" s="5" t="s">
        <v>11</v>
      </c>
      <c r="D16" s="5"/>
      <c r="E16" s="5"/>
    </row>
    <row r="17" spans="1:5" x14ac:dyDescent="0.2">
      <c r="A17" s="18" t="str">
        <f>"Probability of no customers for "&amp;B16&amp;" minutes."</f>
        <v>Probability of no customers for 15 minutes.</v>
      </c>
      <c r="B17" s="18">
        <f>1-_xlfn.EXPON.DIST(B16,1/B12,1)</f>
        <v>0.22313016014842979</v>
      </c>
      <c r="C17" s="5"/>
      <c r="D17" s="5"/>
      <c r="E17" s="5"/>
    </row>
    <row r="18" spans="1:5" x14ac:dyDescent="0.2">
      <c r="A18" s="5" t="str">
        <f ca="1">"Formula in "&amp;ADDRESS(ROW(B17),COLUMN(B17),4)&amp;"   &gt;&gt;&gt;   "&amp;_xlfn.FORMULATEXT(B17)</f>
        <v>Formula in B17   &gt;&gt;&gt;   =1-EXPON.DIST(B16,1/B12,1)</v>
      </c>
      <c r="B18" s="5"/>
      <c r="C18" s="5"/>
      <c r="D18" s="5"/>
      <c r="E18" s="5"/>
    </row>
    <row r="19" spans="1:5" x14ac:dyDescent="0.2">
      <c r="A19" s="8"/>
      <c r="B19" s="5"/>
      <c r="C19" s="5"/>
      <c r="D19" s="5"/>
      <c r="E19" s="5"/>
    </row>
    <row r="20" spans="1:5" x14ac:dyDescent="0.2">
      <c r="A20" s="18" t="s">
        <v>10</v>
      </c>
      <c r="B20" s="5"/>
      <c r="C20" s="5"/>
      <c r="D20" s="5"/>
      <c r="E20" s="5"/>
    </row>
    <row r="21" spans="1:5" x14ac:dyDescent="0.2">
      <c r="A21" s="8" t="s">
        <v>9</v>
      </c>
      <c r="B21" s="5">
        <v>0</v>
      </c>
      <c r="C21" s="5" t="str">
        <f>"customers arrving for "&amp;B16&amp;" minutes."</f>
        <v>customers arrving for 15 minutes.</v>
      </c>
      <c r="D21" s="5"/>
      <c r="E21" s="5"/>
    </row>
    <row r="22" spans="1:5" x14ac:dyDescent="0.2">
      <c r="A22" s="8" t="s">
        <v>8</v>
      </c>
      <c r="B22" s="5">
        <f>B12/60</f>
        <v>0.16666666666666666</v>
      </c>
      <c r="C22" s="5" t="s">
        <v>7</v>
      </c>
      <c r="D22" s="5"/>
      <c r="E22" s="5"/>
    </row>
    <row r="23" spans="1:5" x14ac:dyDescent="0.2">
      <c r="A23" s="8" t="str">
        <f>"Mean customers per "&amp;B16&amp;" minutes"</f>
        <v>Mean customers per 15 minutes</v>
      </c>
      <c r="B23" s="49">
        <f>B11*(B16/60)</f>
        <v>1.5</v>
      </c>
      <c r="C23" s="5"/>
      <c r="D23" s="5"/>
      <c r="E23" s="5"/>
    </row>
    <row r="24" spans="1:5" x14ac:dyDescent="0.2">
      <c r="A24" s="18" t="str">
        <f>"Probability of no customers for "&amp;B23&amp;" minutes."</f>
        <v>Probability of no customers for 1.5 minutes.</v>
      </c>
      <c r="B24" s="18">
        <f>_xlfn.POISSON.DIST(B21,B23,1)</f>
        <v>0.22313016014842982</v>
      </c>
      <c r="C24" s="5"/>
      <c r="D24" s="5"/>
      <c r="E24" s="5"/>
    </row>
    <row r="25" spans="1:5" x14ac:dyDescent="0.2">
      <c r="A25" s="5" t="str">
        <f ca="1">"Formula in "&amp;ADDRESS(ROW(B24),COLUMN(B24),4)&amp;"   &gt;&gt;&gt;   "&amp;_xlfn.FORMULATEXT(B24)</f>
        <v>Formula in B24   &gt;&gt;&gt;   =POISSON.DIST(B21,B23,1)</v>
      </c>
      <c r="B25" s="5"/>
      <c r="C25" s="5"/>
      <c r="D25" s="5"/>
      <c r="E25" s="5"/>
    </row>
    <row r="26" spans="1:5" x14ac:dyDescent="0.2">
      <c r="A26" s="8"/>
      <c r="B26" s="5"/>
      <c r="C26" s="5"/>
      <c r="D26" s="5"/>
      <c r="E2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EXPON.DIST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2013-05-24T22:04:01Z</dcterms:created>
  <dcterms:modified xsi:type="dcterms:W3CDTF">2020-08-26T14:09:24Z</dcterms:modified>
</cp:coreProperties>
</file>